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16605" windowHeight="9255" firstSheet="3" activeTab="8"/>
  </bookViews>
  <sheets>
    <sheet name=" PT za TEMELJNO IST " sheetId="36" r:id="rId1"/>
    <sheet name=" PT za INDUSTRIJSKO IST" sheetId="42" r:id="rId2"/>
    <sheet name=" PT za EKSPERIMENTALNI RAZVOJ" sheetId="43" r:id="rId3"/>
    <sheet name=" PT za STUDIJU IZVEDIVOSTI" sheetId="29" r:id="rId4"/>
    <sheet name=" PT za REGIONALNE POTPORE " sheetId="26" r:id="rId5"/>
    <sheet name="Obrazloženje troškova" sheetId="18" r:id="rId6"/>
    <sheet name="Neprihvatljivi troškovi " sheetId="9" r:id="rId7"/>
    <sheet name="Veličina prijavitelja" sheetId="12" r:id="rId8"/>
    <sheet name="Sažetak troškova" sheetId="13" r:id="rId9"/>
    <sheet name="Poveznice" sheetId="10" state="hidden" r:id="rId10"/>
  </sheets>
  <definedNames>
    <definedName name="_ftnref1" localSheetId="6">'Neprihvatljivi troškovi '!$A$20</definedName>
    <definedName name="enetrprise">Poveznice!$A$2:$A$3</definedName>
    <definedName name="enterprise">Poveznice!$A$2:$A$3</definedName>
    <definedName name="trainings">Poveznice!$C$2:$C$3</definedName>
  </definedNames>
  <calcPr calcId="145621"/>
</workbook>
</file>

<file path=xl/calcChain.xml><?xml version="1.0" encoding="utf-8"?>
<calcChain xmlns="http://schemas.openxmlformats.org/spreadsheetml/2006/main">
  <c r="K37" i="43" l="1"/>
  <c r="J37" i="43"/>
  <c r="I37" i="43"/>
  <c r="H36" i="43"/>
  <c r="H37" i="43" s="1"/>
  <c r="K35" i="43"/>
  <c r="J35" i="43"/>
  <c r="I35" i="43"/>
  <c r="H35" i="43"/>
  <c r="H34" i="43"/>
  <c r="K33" i="43"/>
  <c r="J33" i="43"/>
  <c r="I33" i="43"/>
  <c r="H33" i="43"/>
  <c r="H32" i="43"/>
  <c r="K31" i="43"/>
  <c r="J31" i="43"/>
  <c r="I31" i="43"/>
  <c r="H30" i="43"/>
  <c r="H31" i="43" s="1"/>
  <c r="K29" i="43"/>
  <c r="J29" i="43"/>
  <c r="I29" i="43"/>
  <c r="H28" i="43"/>
  <c r="H29" i="43" s="1"/>
  <c r="K27" i="43"/>
  <c r="J27" i="43"/>
  <c r="I27" i="43"/>
  <c r="H26" i="43"/>
  <c r="H25" i="43"/>
  <c r="H24" i="43"/>
  <c r="H23" i="43"/>
  <c r="H27" i="43" s="1"/>
  <c r="K21" i="43"/>
  <c r="J21" i="43"/>
  <c r="I21" i="43"/>
  <c r="H21" i="43"/>
  <c r="H20" i="43"/>
  <c r="K19" i="43"/>
  <c r="J19" i="43"/>
  <c r="I19" i="43"/>
  <c r="H19" i="43"/>
  <c r="H18" i="43"/>
  <c r="K17" i="43"/>
  <c r="J17" i="43"/>
  <c r="I17" i="43"/>
  <c r="H16" i="43"/>
  <c r="H17" i="43" s="1"/>
  <c r="K15" i="43"/>
  <c r="J15" i="43"/>
  <c r="I15" i="43"/>
  <c r="H14" i="43"/>
  <c r="H15" i="43" s="1"/>
  <c r="K13" i="43"/>
  <c r="K40" i="43" s="1"/>
  <c r="J13" i="43"/>
  <c r="I13" i="43"/>
  <c r="I38" i="43" s="1"/>
  <c r="I39" i="43" s="1"/>
  <c r="H12" i="43"/>
  <c r="H11" i="43"/>
  <c r="K37" i="42"/>
  <c r="J37" i="42"/>
  <c r="I37" i="42"/>
  <c r="H36" i="42"/>
  <c r="H37" i="42" s="1"/>
  <c r="K35" i="42"/>
  <c r="J35" i="42"/>
  <c r="I35" i="42"/>
  <c r="H35" i="42"/>
  <c r="H34" i="42"/>
  <c r="K33" i="42"/>
  <c r="J33" i="42"/>
  <c r="I33" i="42"/>
  <c r="H32" i="42"/>
  <c r="H33" i="42" s="1"/>
  <c r="K31" i="42"/>
  <c r="J31" i="42"/>
  <c r="I31" i="42"/>
  <c r="H30" i="42"/>
  <c r="H31" i="42" s="1"/>
  <c r="K29" i="42"/>
  <c r="J29" i="42"/>
  <c r="I29" i="42"/>
  <c r="H28" i="42"/>
  <c r="H29" i="42" s="1"/>
  <c r="K27" i="42"/>
  <c r="J27" i="42"/>
  <c r="I27" i="42"/>
  <c r="H26" i="42"/>
  <c r="H25" i="42"/>
  <c r="H24" i="42"/>
  <c r="H23" i="42"/>
  <c r="K21" i="42"/>
  <c r="J21" i="42"/>
  <c r="I21" i="42"/>
  <c r="H21" i="42"/>
  <c r="H20" i="42"/>
  <c r="K19" i="42"/>
  <c r="J19" i="42"/>
  <c r="I19" i="42"/>
  <c r="H18" i="42"/>
  <c r="H19" i="42" s="1"/>
  <c r="K17" i="42"/>
  <c r="J17" i="42"/>
  <c r="I17" i="42"/>
  <c r="H16" i="42"/>
  <c r="H17" i="42" s="1"/>
  <c r="K15" i="42"/>
  <c r="J15" i="42"/>
  <c r="I15" i="42"/>
  <c r="H14" i="42"/>
  <c r="H15" i="42" s="1"/>
  <c r="K13" i="42"/>
  <c r="J13" i="42"/>
  <c r="I13" i="42"/>
  <c r="H13" i="42"/>
  <c r="H12" i="42"/>
  <c r="H11" i="42"/>
  <c r="K19" i="36"/>
  <c r="J19" i="36"/>
  <c r="I19" i="36"/>
  <c r="H18" i="36"/>
  <c r="H19" i="36" s="1"/>
  <c r="I38" i="42" l="1"/>
  <c r="I39" i="42" s="1"/>
  <c r="J38" i="43"/>
  <c r="J39" i="43" s="1"/>
  <c r="H27" i="42"/>
  <c r="J38" i="42"/>
  <c r="J39" i="42" s="1"/>
  <c r="K40" i="42"/>
  <c r="H13" i="43"/>
  <c r="H38" i="43" s="1"/>
  <c r="H39" i="43" s="1"/>
  <c r="H38" i="42"/>
  <c r="H39" i="42" s="1"/>
  <c r="K21" i="26"/>
  <c r="K19" i="26"/>
  <c r="K17" i="26"/>
  <c r="K15" i="26"/>
  <c r="K13" i="26"/>
  <c r="J14" i="29"/>
  <c r="J15" i="29" s="1"/>
  <c r="I21" i="26"/>
  <c r="J21" i="26"/>
  <c r="I19" i="26"/>
  <c r="J19" i="26"/>
  <c r="I17" i="26"/>
  <c r="J17" i="26"/>
  <c r="I15" i="26"/>
  <c r="J15" i="26"/>
  <c r="I13" i="26"/>
  <c r="J13" i="26"/>
  <c r="I11" i="26"/>
  <c r="I22" i="26" s="1"/>
  <c r="I23" i="26" s="1"/>
  <c r="J11" i="26"/>
  <c r="J22" i="26" s="1"/>
  <c r="J23" i="26" s="1"/>
  <c r="K13" i="29"/>
  <c r="I13" i="29"/>
  <c r="J13" i="29"/>
  <c r="I11" i="29"/>
  <c r="I14" i="29" s="1"/>
  <c r="I15" i="29" s="1"/>
  <c r="J11" i="29"/>
  <c r="K27" i="36"/>
  <c r="K21" i="36"/>
  <c r="I37" i="36"/>
  <c r="J37" i="36"/>
  <c r="I35" i="36"/>
  <c r="J35" i="36"/>
  <c r="I33" i="36"/>
  <c r="J33" i="36"/>
  <c r="I31" i="36"/>
  <c r="J31" i="36"/>
  <c r="I29" i="36"/>
  <c r="J29" i="36"/>
  <c r="I21" i="36"/>
  <c r="J21" i="36"/>
  <c r="I17" i="36"/>
  <c r="J17" i="36"/>
  <c r="I15" i="36"/>
  <c r="J15" i="36"/>
  <c r="J27" i="36"/>
  <c r="I27" i="36"/>
  <c r="I13" i="36"/>
  <c r="I38" i="36" s="1"/>
  <c r="I39" i="36" s="1"/>
  <c r="J13" i="36"/>
  <c r="H25" i="36"/>
  <c r="H21" i="36"/>
  <c r="H20" i="36"/>
  <c r="H12" i="36"/>
  <c r="K17" i="36"/>
  <c r="H16" i="36"/>
  <c r="H17" i="36" s="1"/>
  <c r="H23" i="36"/>
  <c r="H27" i="36" s="1"/>
  <c r="H24" i="36"/>
  <c r="H26" i="36"/>
  <c r="J38" i="36" l="1"/>
  <c r="J39" i="36" s="1"/>
  <c r="H11" i="36"/>
  <c r="H13" i="36" s="1"/>
  <c r="H12" i="29" l="1"/>
  <c r="H13" i="29" s="1"/>
  <c r="I28" i="9" l="1"/>
  <c r="F26" i="9"/>
  <c r="G26" i="9" l="1"/>
  <c r="H26" i="9" s="1"/>
  <c r="K37" i="36" l="1"/>
  <c r="H36" i="36"/>
  <c r="H37" i="36" s="1"/>
  <c r="K35" i="36"/>
  <c r="H34" i="36"/>
  <c r="H35" i="36" s="1"/>
  <c r="K33" i="36"/>
  <c r="H32" i="36"/>
  <c r="H33" i="36" s="1"/>
  <c r="K31" i="36"/>
  <c r="H30" i="36"/>
  <c r="H31" i="36" s="1"/>
  <c r="K29" i="36"/>
  <c r="H28" i="36"/>
  <c r="H29" i="36" s="1"/>
  <c r="K15" i="36"/>
  <c r="H14" i="36"/>
  <c r="H15" i="36" s="1"/>
  <c r="H38" i="36" s="1"/>
  <c r="H39" i="36" s="1"/>
  <c r="K13" i="36"/>
  <c r="H21" i="26"/>
  <c r="H19" i="26"/>
  <c r="H17" i="26"/>
  <c r="H15" i="26"/>
  <c r="H13" i="26"/>
  <c r="H11" i="26"/>
  <c r="H22" i="26" l="1"/>
  <c r="K40" i="36"/>
  <c r="K11" i="26"/>
  <c r="F9" i="9" l="1"/>
  <c r="F10" i="9"/>
  <c r="F11" i="9"/>
  <c r="F12" i="9"/>
  <c r="F13" i="9"/>
  <c r="F14" i="9"/>
  <c r="F16" i="9"/>
  <c r="F17" i="9"/>
  <c r="F18" i="9"/>
  <c r="F19" i="9"/>
  <c r="F20" i="9"/>
  <c r="F21" i="9"/>
  <c r="F22" i="9"/>
  <c r="F23" i="9"/>
  <c r="F24" i="9"/>
  <c r="F25" i="9"/>
  <c r="G21" i="9" l="1"/>
  <c r="H21" i="9" s="1"/>
  <c r="G17" i="9"/>
  <c r="H17" i="9" s="1"/>
  <c r="G12" i="9"/>
  <c r="H12" i="9" s="1"/>
  <c r="G24" i="9"/>
  <c r="H24" i="9" s="1"/>
  <c r="G11" i="9"/>
  <c r="H11" i="9" s="1"/>
  <c r="H25" i="9"/>
  <c r="G25" i="9"/>
  <c r="G16" i="9"/>
  <c r="H16" i="9" s="1"/>
  <c r="G23" i="9"/>
  <c r="H23" i="9" s="1"/>
  <c r="G19" i="9"/>
  <c r="H19" i="9" s="1"/>
  <c r="G14" i="9"/>
  <c r="H14" i="9" s="1"/>
  <c r="G10" i="9"/>
  <c r="H10" i="9" s="1"/>
  <c r="G20" i="9"/>
  <c r="H20" i="9" s="1"/>
  <c r="G22" i="9"/>
  <c r="H22" i="9" s="1"/>
  <c r="H18" i="9"/>
  <c r="G18" i="9"/>
  <c r="G13" i="9"/>
  <c r="H13" i="9" s="1"/>
  <c r="H9" i="9"/>
  <c r="G9" i="9"/>
  <c r="F29" i="9"/>
  <c r="H10" i="29"/>
  <c r="G29" i="9" l="1"/>
  <c r="H29" i="9"/>
  <c r="K24" i="26"/>
  <c r="H11" i="29"/>
  <c r="K11" i="29" l="1"/>
  <c r="K16" i="29" s="1"/>
  <c r="H14" i="29"/>
  <c r="H15" i="29" s="1"/>
  <c r="H23" i="26" l="1"/>
  <c r="K11" i="10" l="1"/>
  <c r="K14" i="10" l="1"/>
  <c r="K13" i="10"/>
  <c r="K12" i="10"/>
  <c r="L11" i="10" l="1"/>
  <c r="E13" i="10"/>
  <c r="E12" i="10"/>
  <c r="E11" i="10"/>
  <c r="I11" i="10" s="1"/>
  <c r="I14" i="10"/>
  <c r="I13" i="10"/>
  <c r="I12" i="10"/>
  <c r="J12" i="10"/>
  <c r="J13" i="10"/>
  <c r="J14" i="10"/>
  <c r="H12" i="10"/>
  <c r="H13" i="10"/>
  <c r="H14" i="10"/>
  <c r="J11" i="10"/>
  <c r="H11" i="10"/>
</calcChain>
</file>

<file path=xl/sharedStrings.xml><?xml version="1.0" encoding="utf-8"?>
<sst xmlns="http://schemas.openxmlformats.org/spreadsheetml/2006/main" count="359" uniqueCount="185">
  <si>
    <t>Ukupni prihvatljivi troškovi</t>
  </si>
  <si>
    <t>Ukupno HRK</t>
  </si>
  <si>
    <t>Korisnički udio</t>
  </si>
  <si>
    <t>Sažetak</t>
  </si>
  <si>
    <t>Srednje</t>
  </si>
  <si>
    <t>Proračun projekta</t>
  </si>
  <si>
    <t>Jedinica</t>
  </si>
  <si>
    <t>Jedinična cijena 
(bez PDV-a)</t>
  </si>
  <si>
    <t>Ukupan korisnički udio u prihvatljivim troškovima</t>
  </si>
  <si>
    <t>Ukupan maksimalan iznos bespovratnih sredstava</t>
  </si>
  <si>
    <t>Udio bespovratnih sredstava</t>
  </si>
  <si>
    <t>DA</t>
  </si>
  <si>
    <t>NE</t>
  </si>
  <si>
    <t>Veličina poduzeća</t>
  </si>
  <si>
    <t>Usavršavanje je provedeno za radnike s invaliditetom ili radnike u nepovoljnom položaju</t>
  </si>
  <si>
    <t>Malo i mikro</t>
  </si>
  <si>
    <t>A</t>
  </si>
  <si>
    <t>B</t>
  </si>
  <si>
    <t>C</t>
  </si>
  <si>
    <t>Regionalne potpore</t>
  </si>
  <si>
    <t>Savjetovanje</t>
  </si>
  <si>
    <t>Sajmovi</t>
  </si>
  <si>
    <t>D</t>
  </si>
  <si>
    <t>Usavršavanje</t>
  </si>
  <si>
    <t>Vrste potpora</t>
  </si>
  <si>
    <t>Opis potpore</t>
  </si>
  <si>
    <t>Max Iznos</t>
  </si>
  <si>
    <t>Parametri za formule</t>
  </si>
  <si>
    <t>S</t>
  </si>
  <si>
    <t xml:space="preserve">M </t>
  </si>
  <si>
    <t>M</t>
  </si>
  <si>
    <t>Min Iznos</t>
  </si>
  <si>
    <t>Ukupno razdoblje provedbe projekta</t>
  </si>
  <si>
    <t>Broj jedinica</t>
  </si>
  <si>
    <t>Ukupna vrijednost projekta (prihvatljivi + neprihvatljivi troškovi)</t>
  </si>
  <si>
    <t>Ukupni neprihvatljivi troškovi</t>
  </si>
  <si>
    <t>Malo</t>
  </si>
  <si>
    <t>Veliko</t>
  </si>
  <si>
    <t xml:space="preserve">Odaberite jedan od navedenih izbora </t>
  </si>
  <si>
    <t>(označite x)</t>
  </si>
  <si>
    <t>Podzbroj troškova osoblja</t>
  </si>
  <si>
    <t>Pojašnjenje svrhe proračunske stavke**</t>
  </si>
  <si>
    <t>Obrazloženje procijenjenih troškova***</t>
  </si>
  <si>
    <t>Povezanost s elementom projekta****</t>
  </si>
  <si>
    <t>** Navedite pojašnjenje svake proračunske stavke pokazujući nužnost troškova i kako se oni odnose na provedbu elemenata projekata.</t>
  </si>
  <si>
    <t>*** Navedite obrazloženje izračuna procijenjenih troškova (realnost procijenjenih troškova možete potkrijepiti na način da priložite ponude temeljem kojih ste došli do procijenjenih iznosa).</t>
  </si>
  <si>
    <t>**** Navedite broj elementa projekta iz Obrasca 1. Prijavni obrazac s kojim je trošak povezan.</t>
  </si>
  <si>
    <t>Napomena</t>
  </si>
  <si>
    <t>Podzbroj troškova amortizacije</t>
  </si>
  <si>
    <t>Podzbroj izdataka povezanih s uslugom revizije projekta</t>
  </si>
  <si>
    <t>POTPORE ZA PROJEKTE ISTRAŽIVANJA I RAZVOJA</t>
  </si>
  <si>
    <t>REGIONALNE POTPORE ZA ULAGANJA</t>
  </si>
  <si>
    <t>Vrsta poduzeća</t>
  </si>
  <si>
    <t>POTPORE ZA PROJEKTE ISTRAŽIVANJA I RAZVOJA - TEMELJNO ISTRAŽIVANJE</t>
  </si>
  <si>
    <t>POTPORE ZA PROJEKTE ISTRAŽIVANJA I RAZVOJA - INDUSTRIJSKO ISTRAŽIVANJE</t>
  </si>
  <si>
    <t>POTPORE ZA PROJEKTE ISTRAŽIVANJA I RAZVOJA - EKSPERIMENTALNI RAZVOJ</t>
  </si>
  <si>
    <t>POTPORE ZA PROJEKTE ISTRAŽIVANJA I RAZVOJA - REGIONALNE POTPORE ULAGANJA</t>
  </si>
  <si>
    <t>Malo 100%</t>
  </si>
  <si>
    <t>Srednje 100%</t>
  </si>
  <si>
    <t>Veliko 100%</t>
  </si>
  <si>
    <t>Veliko 50%</t>
  </si>
  <si>
    <t>REGIONALNE POTPORE ULAGANJA</t>
  </si>
  <si>
    <t xml:space="preserve">1. Troškovi osoblja </t>
  </si>
  <si>
    <t>8. Kupnja korištene opreme</t>
  </si>
  <si>
    <t>9. Kupnja vozila koja se koriste u svrhu upravljanja projektom</t>
  </si>
  <si>
    <t>10. Otpremnine, doprinosi za dobrovoljna zdravstvena ili mirovinska osiguranja koja nisu obvezna prema nacionalnom zakonodavstvu te neoporezivi bonusi za zaposlene</t>
  </si>
  <si>
    <t>11. Kazne, financijske globe i troškovi sudskog spora</t>
  </si>
  <si>
    <t>12. Operativni troškovi*</t>
  </si>
  <si>
    <t>13. Gubici zbog fluktuacija valutnih tečaja i provizija na valutni tečaj</t>
  </si>
  <si>
    <t>16. Izdatak povezan s ulaganjem u aerodromsku infrastrukturu</t>
  </si>
  <si>
    <t>17. Kamate na dug (izuzev subvencija naknada za jamstvo)</t>
  </si>
  <si>
    <t>Iznos PDV-a</t>
  </si>
  <si>
    <r>
      <rPr>
        <b/>
        <sz val="9"/>
        <color theme="1"/>
        <rFont val="Verdana"/>
        <family val="2"/>
        <charset val="238"/>
      </rPr>
      <t>Napomena</t>
    </r>
    <r>
      <rPr>
        <sz val="9"/>
        <color theme="1"/>
        <rFont val="Verdana"/>
        <family val="2"/>
      </rPr>
      <t>: Troškove koji imaju naznačeno "UVJETNO PRIHVATLJIVI" pogledati u Obrazloženju troškova</t>
    </r>
  </si>
  <si>
    <t>Malo 70%</t>
  </si>
  <si>
    <t>Srednje 60%</t>
  </si>
  <si>
    <t>4. Izdaci jamstava za pred-financiranje koja izdaje banka ili druga financijska institucija</t>
  </si>
  <si>
    <t xml:space="preserve">4. Izdaci jamstava za pred-financiranje koja izdaje banka ili druga financijska institucija (UVJETNO PRIHVATLJIV) </t>
  </si>
  <si>
    <t>2. Troškovi ulaganja u nematerijalnu imovinu (UVJETNO PRIHVATLJIVI)</t>
  </si>
  <si>
    <t xml:space="preserve">Podzbroj troškova ulaganja u nematerijalnu imovinu </t>
  </si>
  <si>
    <t xml:space="preserve">Iznos
povrativog PDV-a** </t>
  </si>
  <si>
    <t>Iznos
povrativog PDV-a **</t>
  </si>
  <si>
    <t>Ovaj poziv se financira iz Europskog fonda za regionalni razvoj</t>
  </si>
  <si>
    <t>1.Troškovi ulaganja u materijalnu imovinu koja se koristi za aktivnosti istraživanja i razvoja (laboratoriji za istraživanje i razvoj, strojevi i oprema).</t>
  </si>
  <si>
    <t>*Operativni troškovi obuhvaćaju stalne, tekuće troškove koji se odnose npr. na opće upravljanje, održavanje, plaće zaposlenih koji nisu vezani za projekt, iznajmljivanje, zakup, komunalne naknade i slično.</t>
  </si>
  <si>
    <t>1. Trošak police osiguranja imovine (uključuje i imovinu nabavljenu iz projekta)</t>
  </si>
  <si>
    <t>2. Izdatak povezan sa stavljanjem nuklearnih postrojenja izvan pogona ili izdatak njihove izgradnje</t>
  </si>
  <si>
    <t>4. Izdatak povezan sa ulaganjem u stambeni sektor</t>
  </si>
  <si>
    <t>5. Izdatak povezan s proizvodnjom, preradom i stavljanjem na tržište duhana i duhanskih proizvoda</t>
  </si>
  <si>
    <t>6. Izdatak povezan s trgovačkim društvima u poteškoćama, u skladu s definicijom pravila Europske unije o državnim potporama</t>
  </si>
  <si>
    <t>7. Kupnja zemljišta i zgrada</t>
  </si>
  <si>
    <t>18. Doprinosi u naravi u obliku izvršavanja radova ili osiguravanja robe, usluga, zemljišta i nekretnina za koje nije izvršeno plaćanje u gotovini, potkrijepljeno računima ili dokumentima odgovarajuće dokazne vrijednosti.</t>
  </si>
  <si>
    <t>19. Povrativ PDV na prihvatljive troškove</t>
  </si>
  <si>
    <t>20. PDV na neprihvatljive troškove</t>
  </si>
  <si>
    <t>1. Troškovi ulaganja u materijalnu imovinu koja se koristi za aktivnosti istraživanja i razvoja</t>
  </si>
  <si>
    <t xml:space="preserve">2. Troškovi ulaganja u nematerijalnu imovinu </t>
  </si>
  <si>
    <t>5. Izdaci povezani s uslugom revizije projekta</t>
  </si>
  <si>
    <t xml:space="preserve">6. Troškovi amortizacije </t>
  </si>
  <si>
    <t>7. Neto prihvatljivi troškovi</t>
  </si>
  <si>
    <t xml:space="preserve">5. Izdaci povezani s uslugom revizije projekta (UVJETNO PRIHVATLJIV) </t>
  </si>
  <si>
    <t>6. Troškovi amortizacije (UVJETNO PRIHVATLJIVI)</t>
  </si>
  <si>
    <t>8. Ukupni prihvatljivi troškovi</t>
  </si>
  <si>
    <t>9. PDV povrativ</t>
  </si>
  <si>
    <t>Podzbroj troškova ugovornog istraživanja, savjetovanja i sličnih usluga</t>
  </si>
  <si>
    <r>
      <rPr>
        <b/>
        <sz val="9"/>
        <color theme="1"/>
        <rFont val="Verdana"/>
        <family val="2"/>
        <charset val="238"/>
      </rPr>
      <t xml:space="preserve">Napomena </t>
    </r>
    <r>
      <rPr>
        <sz val="9"/>
        <color theme="1"/>
        <rFont val="Verdana"/>
        <family val="2"/>
      </rPr>
      <t>: Troškove koji imaju naznačeno "UVJETNO PRIHVATLJIVI" pogledati u Obrazloženju troškova</t>
    </r>
  </si>
  <si>
    <t>Malo 45%</t>
  </si>
  <si>
    <t>Srednje 35%</t>
  </si>
  <si>
    <t>Veliko 25%</t>
  </si>
  <si>
    <t>15. Bankovni troškovi za otvaranje i vođenje računa, naknade za financijske transfere i drugi troškovi u potpunosti financijske prirode osim za trošak jamstva za pred-financiranje koje izdaje banka ili druga financijska institucija</t>
  </si>
  <si>
    <t>Podzbroj izdataka jamstava za pred-financiranje</t>
  </si>
  <si>
    <t>Podzbroj troškova izrade studije izvedivosti</t>
  </si>
  <si>
    <t xml:space="preserve">1. Trošak izrade studije izvedivosti (UVJETNO PRIHVATLJIV) </t>
  </si>
  <si>
    <t xml:space="preserve">Prihvatljivi troškovi* </t>
  </si>
  <si>
    <t>3. PDV NEPOVRATIV **</t>
  </si>
  <si>
    <t>Podzbroj PDV NEPOVRATIV</t>
  </si>
  <si>
    <t>3. PDV NEPOVRATIV</t>
  </si>
  <si>
    <t xml:space="preserve">Obrazloženje prihvatljivih troškova* </t>
  </si>
  <si>
    <t xml:space="preserve">Podzbroj neizravnih troškova    </t>
  </si>
  <si>
    <t>1. Troškovi ulaganja u materijalnu imovinu koja se koristi za aktivnosti istraživanja i razvoja (laboratoriji za istraživanje i razvoj, strojevi i oprema)</t>
  </si>
  <si>
    <t>Podzbroj troškova ulaganja u materijalnu imovinu koja se koristi za aktivnosti istraživanja i razvoja (laboratoriji za istraživanje i razvoj, strojevi i oprema)</t>
  </si>
  <si>
    <t>2. PDV NEPOVRATIV**</t>
  </si>
  <si>
    <t>3. Neto prihvatljivi troškovi</t>
  </si>
  <si>
    <t>4. Ukupni prihvatljivi troškovi</t>
  </si>
  <si>
    <t>5. PDV povrativ</t>
  </si>
  <si>
    <t>Ukupni iznos i za Prijavitelja i za Partnera 
(bez PDV-a)</t>
  </si>
  <si>
    <r>
      <t>4.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Izdaci jamstava za pred-financiranje koje izdaje banka ili druga financijska institucija (UVJETNO PRIHVATLJIVI)</t>
    </r>
  </si>
  <si>
    <r>
      <t>6. Troškovi amortizacije (UVJETNO PRIHVATLJIVI) ;</t>
    </r>
    <r>
      <rPr>
        <sz val="10"/>
        <rFont val="Arial"/>
        <family val="2"/>
        <charset val="238"/>
      </rPr>
      <t xml:space="preserve"> Uvjetno prihvatljivi u slučaju da:
- je trošak amortizacije za nove instrumente i opremu kupljene za vrijeme trajanja provedbe projekta i koja se koristi isključivo za potrebe provedbe projekta,
- javna bespovratna sredstva nisu doprinijela stjecanju takve amortizirane imovine.
</t>
    </r>
  </si>
  <si>
    <t>14. Plaćanja bonusa zaposlenima</t>
  </si>
  <si>
    <t>Ukupni iznos samo za Prijavitelja 
(bez PDV-a)</t>
  </si>
  <si>
    <t>Ukupni iznos samo za Partnera 
(bez PDV-a)</t>
  </si>
  <si>
    <t>1.1 Troškovi plaća osoblja: istraživača, tehničara i ostalog pomoćnog osoblja</t>
  </si>
  <si>
    <t xml:space="preserve">2. Neizravni troškovi (UVJETNO PRIHVATLJIVI)    </t>
  </si>
  <si>
    <t xml:space="preserve">3. Troškovi upravljanja projektom (UVJETNO PRIHVATLJIVI)    </t>
  </si>
  <si>
    <t>Podzbroj troškova amortizacije instrumenata i opreme</t>
  </si>
  <si>
    <t xml:space="preserve">Podzbroj troškova upravljanja projektom    </t>
  </si>
  <si>
    <t xml:space="preserve">2. Neizravni troškovi </t>
  </si>
  <si>
    <t>3. Troškovi upravljanja projektom</t>
  </si>
  <si>
    <t>*Prihvatljivi troškovi odnose se i na prijavitelja i na partnera (ukoliko je primjenjivo). Ako su nastali u prihvatljivom razdoblju i ispunjavaju opće uvjete prihvatljivosti</t>
  </si>
  <si>
    <r>
      <t xml:space="preserve">** PDV (UVJETNO PRIHVATLJIV) </t>
    </r>
    <r>
      <rPr>
        <sz val="9"/>
        <color theme="1"/>
        <rFont val="Verdana"/>
        <family val="2"/>
        <charset val="238"/>
      </rPr>
      <t>PDV na prihvatljive troškove za koje prijavitelj ne može osigurati njegov povrat i koji plaća korisnik koji nije neoporeziva osoba definirana u članku 13, Stavku l. Prvom podstavku Direktive Vijeća br. 2006/112/EZ od 28. studenoga 2006. o zajedničkom sustavu PDV-a (prijavitelj i Partner dostavljaju izjavu kojom traže PDV kao prihvatljiv trošak a iz koje je vidljivo da nemaju pravo na povrat, po kojoj osnovi te za koje troškove).</t>
    </r>
  </si>
  <si>
    <t>Ukupni iznos i za prijavitelja i za partnera 
(bez PDV-a)</t>
  </si>
  <si>
    <t>Iznos samo za prijavitelja 
(bez PDV-a)</t>
  </si>
  <si>
    <t>Iznos samo za partnera
(bez PDV-a)</t>
  </si>
  <si>
    <r>
      <t xml:space="preserve">3. PDV (UVJETNO PRIHVATLJIV) </t>
    </r>
    <r>
      <rPr>
        <sz val="10"/>
        <rFont val="Arial"/>
        <family val="2"/>
        <charset val="238"/>
      </rPr>
      <t>PDV na prihvatljive troškove za koje Prijavitelj ne može osigurati njegov povrat i koji plaća korisnik koji nije neoporeziva osoba definirana u članku 13, Stavku l. Prvom podstavku Direktive Vijeća br. 2006/112/EZ od 28. studenoga 2006. o zajedničkom sustavu PDV-a (prijavitelj i partner dostavljaju izjavu kojom traže PDV kao prihvatljiv trošak a iz koje je vidljivo da nemaju pravo na povrat, po kojoj osnovi te za koje troškove).</t>
    </r>
  </si>
  <si>
    <t>Obrazac 2a Prijavni obrazac B - tablica proračuna</t>
  </si>
  <si>
    <t>Neprihvatljivi troškovi prijavitelja i partnera (ukoliko je primjenjivo) u okviru ovog Poziva, prema Pravilniku o prihvatljivosti izdataka (NN 143/2014)</t>
  </si>
  <si>
    <t>1.1  Troškovi plaća osoblja zaposlenog kod prijavitelja i partnera: istraživača, tehničara i ostalog pomoćnog osoblja, koji će raditi na istraživačkom projektu izračunavaju se primjenom pojednostavljene metode financitranja,  na način da se zadnji dokumentirani godišnji bruto iznos plaća osoblja podijeli s 1720 sati. (Godišnji bruto iznos plaće obuhvaća bruto plaću (uključujući obvezne doprinose iz plaće, porez i prirez) te obvezne doprinose na plaću. Iznos jediničnog troška ne može se mijenjati tijekom provedbe projekata. prijavitelj/partner dužan je dostaviti platne liste za razdoblje od 12 mjeseci koje prethode prijavi.) Za djelatnike koji prethodne godine nisu kod prijavitelja/partnera  bili zaposleni svih 12 mjeseci, za izračun godišnjeg bruto iznosa plaće primjenjuju se na cijelu godinu dokumentirani podaci za mjesece u kojima je radio kod prijavitelja/partnera. Za djelatnike koji prethodne godine nisu bili zaposleni kod prijavitelja/partnera, godišnji bruto iznos plaće izračunava se temeljem dokumentiranih podataka o visini plaće predviđene za radno mjesto novog djelatnika. Prijavitelj/partner su obavezni voditi evidenciju radnih sati kako bi se izračunali stvarni sati provedeni na projektu.</t>
  </si>
  <si>
    <t xml:space="preserve">1.2 Trošak plaća zaposlenih osoba u znanstveno-istraživačkim institucijama koje primaju plaću iz Državnog proračuna RH,a koji je izračunat primjenom gore opisane metode biti će prihvatljiv kao sufinanciranje partnera. </t>
  </si>
  <si>
    <r>
      <t xml:space="preserve">3. Troškovi upravljanja projektom </t>
    </r>
    <r>
      <rPr>
        <sz val="10"/>
        <rFont val="Arial"/>
        <family val="2"/>
        <charset val="238"/>
      </rPr>
      <t>(izdaci za usluge vanjskog stručnjaka za upravljanje projektom, izdaci za postupke zapošljavanja osoblja za rad na projektu te izdaci za usluge stručnjaka za javnu nabavu)  prihvatljivi su do 7% ukupne vrijednosti projekta, a maksimalno do 2.000.000,00 HRK.</t>
    </r>
  </si>
  <si>
    <r>
      <t>4. Ostali izdatci poslovanja</t>
    </r>
    <r>
      <rPr>
        <sz val="10"/>
        <rFont val="Arial"/>
        <family val="2"/>
        <charset val="238"/>
      </rPr>
      <t xml:space="preserve"> poput troškova repromaterijala, potrošne robe i sličnih proizvoda, koji su  nastali izravno kao posljedica projektnih aktivnosti i temelje se na stvarnim troškovima. Primjerice: različiti elektronički materijal i komponente, uobičajeni i specijalni alati, plastične mase u granulatu ili u raznim industrijskim formama, metalni profili ili ploče, strojarske normabilije i elementi, pneumatski elementi, servo motori pogoni i robotika, različiti senzori, kemikalije, elektrolitske kupke i drugi ne navedeni materijali.</t>
    </r>
  </si>
  <si>
    <t xml:space="preserve">6. Troškovi ugovornog istraživanja, savjetovanja i sličnih usluga </t>
  </si>
  <si>
    <t>6.1 Troškovi ugovornog istraživanja, znanja i patenata kupljenih ili licenciranih iz vanjskih izvora po tržišnim uvjetima koji se upotrebljavaju isključivo za projekt.</t>
  </si>
  <si>
    <t>6.2 Troškovi savjetovanja (konzalting, pomoć i usavršavanje u područjima prijenosa znanja, stjecanja, zaštite i  iskorištavanja nematerijalne imovine, uporabe standarda i propisa koji ih sadržavaju) koji se upotrebljavaju isključivo za projekt.</t>
  </si>
  <si>
    <t xml:space="preserve">6.3 Troškovi tehnoloških usluga različitog tipa (primjerice: CNC obrade, 3D printanje, postupci izrade tiskanih elektroničkih pločica, različite usluge kemijskih obrada materijala, kemijske i tehnološke analize, razvoj kontrolnih programa za industrijski standardne PLC ili mikrokontrolere, razvoja određenih softverskih modula i drugo.) </t>
  </si>
  <si>
    <t>6.4 Troškovi sličnih usluga (banaka podataka, knjižnica, istraživanja tržišta, laboratorija, označavanje kvalitete, ispitivanje i certificiranje za potrebe razvoja učinkovitijih proizvoda, procesa ili usluga) koji se upotrebljavaju isključivo za projekt.</t>
  </si>
  <si>
    <r>
      <t xml:space="preserve">7. Trošak izrade studije izvedivosti (UVJETNO PRIHVATLJIVI) </t>
    </r>
    <r>
      <rPr>
        <sz val="10"/>
        <rFont val="Arial"/>
        <family val="2"/>
        <charset val="238"/>
      </rPr>
      <t>prihvatljiv je samo kao nastavak aktivnosti industrijskog istraživanja  i eksperimentalnog razvoja u okviru istog projektnog prijedloga.</t>
    </r>
  </si>
  <si>
    <r>
      <t xml:space="preserve">8. PDV (UVJETNO PRIHVATLJIV) </t>
    </r>
    <r>
      <rPr>
        <sz val="10"/>
        <rFont val="Arial"/>
        <family val="2"/>
        <charset val="238"/>
      </rPr>
      <t>PDV na prihvatljive troškove za koje prijavitelj ne može osigurati njegov povrat i koji plaća korisnik koji nije neoporeziva osoba definirana u članku 13, Stavku l. Prvom podstavku Direktive Vijeća br. 2006/112/EZ od 28. studenoga 2006. o zajedničkom sustavu PDV-a (prijavitelj i partner dostavljaju izjavu kojom traže PDV kao prihvatljiv trošak a iz koje je vidljivo da nemaju pravo na povrat, po kojoj osnovi te za koje troškove).</t>
    </r>
  </si>
  <si>
    <r>
      <t>9.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Izdaci jamstava za pred-financiranje koje izdaje banka ili druga financijska institucija (UVJETNO PRIHVATLJIVI)</t>
    </r>
  </si>
  <si>
    <r>
      <t xml:space="preserve">10. Izdaci povezani s uslugom revizije projekta (UVJETNO PRIHVATLJIVI), </t>
    </r>
    <r>
      <rPr>
        <sz val="10"/>
        <rFont val="Arial"/>
        <family val="2"/>
        <charset val="238"/>
      </rPr>
      <t xml:space="preserve">za projekte čiji ukupno prihvatljivi troškovi projekta, kako su navedeni u odredbama Posebnih uvjeta Ugovora, premašuju 1.500.000,00 HRK. </t>
    </r>
  </si>
  <si>
    <r>
      <t>11. Troškovi amortizacije (UVJETNO PRIHVATLJIVI) ;</t>
    </r>
    <r>
      <rPr>
        <sz val="10"/>
        <rFont val="Arial"/>
        <family val="2"/>
        <charset val="238"/>
      </rPr>
      <t xml:space="preserve"> Uvjetno prihvatljivi u slučaju da:
- je trošak amortizacije za nove instrumente i opremu kupljene za vrijeme trajanja provedbe projekta i koja se koristi isključivo za potrebe provedbe projekta,
- javna bespovratna sredstva nisu doprinijela stjecanju takve amortizirane imovine.
</t>
    </r>
  </si>
  <si>
    <r>
      <t xml:space="preserve">2. Troškovi ulaganja u nematerijalnu imovinu (UVJETNO PRIHVATLJIVI) - </t>
    </r>
    <r>
      <rPr>
        <sz val="10"/>
        <rFont val="Arial"/>
        <family val="2"/>
        <charset val="238"/>
      </rPr>
      <t xml:space="preserve">(imovina koja nema fizički ili financijski oblik, na primjer patenti, licencije, znanje i iskustvo ili druga vrsta intelektualnog vlasništva), prihvatljivi su za izračun troškova ulaganja ako ta imovina ispunjava sljedeće uvjete:
a) mora se upotrebljavati isključivo u poslovnoj jedinici koja prima potporu;
b) mora se voditi kao imovina koja se amortizira;
c) mora biti kupljena po tržišnim uvjetima od treće osobe nepovezane s kupcem; i
d) mora biti uključena u imovinu poduzetnika koji prima potporu i ostati povezana s projektom za koji se dodjeljuje potpora tijekom najmanje pet godina ili tri godine u slučaju malih i srednjih poduzeća. Za velike poduzetnike troškovi nematerijalne imovine prihvatljivi su isključivo do granice od 50% ukupnih prihvatljivih troškova ulaganja za početno ulaganje.
</t>
    </r>
  </si>
  <si>
    <r>
      <t xml:space="preserve">5. Izdaci povezani s uslugom revizije projekta (UVJETNO PRIHVATLJIVI), </t>
    </r>
    <r>
      <rPr>
        <sz val="10"/>
        <rFont val="Arial"/>
        <family val="2"/>
        <charset val="238"/>
      </rPr>
      <t xml:space="preserve">za projekte čiji ukupno prihvatljivi troškovi projekta, kako su navedeni u odredbama Posebnih uvjeta Ugovora, premašuju 1.500.000,00 HRK. </t>
    </r>
  </si>
  <si>
    <t>3. Izdatak povezan sa ulaganjem radi postizanja smanjene emisije stakleničkih plinova iz aktivnosti koje su navedene u Prilogu I Direktive 2003/87/EZ</t>
  </si>
  <si>
    <t>1.2 Trošak plaća zaposlenih osoba</t>
  </si>
  <si>
    <t>4. Ostali izdatci poslovanja</t>
  </si>
  <si>
    <t>Podzbroj ostalih izdataka poslovanja</t>
  </si>
  <si>
    <t>5. Troškovi amortizacije instrumenata i opreme</t>
  </si>
  <si>
    <t xml:space="preserve">6.1 Troškovi ugovornog istraživanja </t>
  </si>
  <si>
    <t>6.2 Troškovi savjetovanja</t>
  </si>
  <si>
    <t>6.3 Troškovi tehnoloških usluga</t>
  </si>
  <si>
    <t>6.4 Troškovi sličnih usluga</t>
  </si>
  <si>
    <t xml:space="preserve">7. Trošak izrade studije izvedivosti (UVJETNO PRIHVATLJIVI) </t>
  </si>
  <si>
    <t>8. PDV NEPOVRATIV**</t>
  </si>
  <si>
    <t xml:space="preserve">9. Izdaci jamstava za pred-financiranje koja izdaje banka ili druga financijska institucija (UVJETNO PRIHVATLJIVI) </t>
  </si>
  <si>
    <t xml:space="preserve">10. Izdaci povezani s uslugom revizije projekta (UVJETNO PRIHVATLJIVI) </t>
  </si>
  <si>
    <t xml:space="preserve">11. Troškovi amortizacije (UVJETNO PRIHVATLJIVI) </t>
  </si>
  <si>
    <t>12. Neto prihvatljivi troškovi</t>
  </si>
  <si>
    <t>13. Ukupni prihvatljivi troškovi</t>
  </si>
  <si>
    <t>14. PDV povrativ</t>
  </si>
  <si>
    <t>7. Troškovi izrade studije izvedivosti</t>
  </si>
  <si>
    <t>8. PDV NEPOVRATIV</t>
  </si>
  <si>
    <t>9. Izdaci jamstava za pred-financiranje koja izdaje banka ili druga financijska institucija</t>
  </si>
  <si>
    <t>10. Izdaci povezani s uslugom revizije projekta</t>
  </si>
  <si>
    <t xml:space="preserve">11. Troškovi amortizacije </t>
  </si>
  <si>
    <t>POTPORE ZA PROJEKTE ISTRAŽIVANJA I RAZVOJA - STUDIJA IZVEDIVOSTI</t>
  </si>
  <si>
    <r>
      <t>5. Troškovi amortizacije instrumenata i opreme</t>
    </r>
    <r>
      <rPr>
        <sz val="10"/>
        <rFont val="Arial"/>
        <family val="2"/>
        <charset val="238"/>
      </rPr>
      <t xml:space="preserve"> u opsegu i u razdoblju u kojem se koriste za projekt, u skladu s općeprihvaćenim računovodstvenim načelima, a za znanstveno istraživačke institucije temeljem čl. 20. Pravilnika o proračunskom računovodstvu. Udio troškova opreme Znanstveno-istraživačke organizacije kao partnera na projektu može iznositi maksimalno 50% ukupno prihvatljivih troškova tog partnera.</t>
    </r>
  </si>
  <si>
    <r>
      <t xml:space="preserve">2. Neizravni troškovi (UVJETNO PRIHVATLJIVI)
</t>
    </r>
    <r>
      <rPr>
        <sz val="10"/>
        <rFont val="Arial"/>
        <family val="2"/>
        <charset val="238"/>
      </rPr>
      <t xml:space="preserve">Neizravni troškovi (troškovi najma prostora, režijski troškovi koji uključuju grijanje/hlađenje, struju, vodu, odvoz otpada i telekomunikacije) nastali izravno kao posljedica provedbe istraživačkog projekta kod prijavitelja/partnera izračunavaju se primjenom fiksne stope od 15% prihvatljivih izravnih troškova osoblja bez potrebe da se vrši računanje radi utvrđivanja važeće stope, sukladno članku 68. Stavku 1. (b) Uredbe (EU) br. 1303/2013.
U skladu s člankom 68 (b) Uredbe EU 1303/2013. korisnik će koristiti pojednostavljenu metodu izračuna neizravnih troškova primjenom fiksne stope koja iznosi maksimalno 15% od ukupnih dozvoljenih izravnih troškova osoblja (kategorija troškova: „Rashodi za zaposlene“ u Prijavnom obrascu A) na način utvrđen u u stavku 1) ove točke. Neće biti dozvoljeni pojedinačni troškovi potrošnog uredskog materijala i uredske opreme, pojedinačni režijski troškovi (npr. grijanje/hlađenje, struja, voda, odvoz otpada, telekomunikacije, i sl.) te troškovi održavanja uredskih prostora (zakonom propisani periodični pregledi, zamjena istrošenih materijala i elemenata, periodični i izvanredni radovi i popravci).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</si>
</sst>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9"/>
      <color theme="1"/>
      <name val="Verdana"/>
      <family val="2"/>
    </font>
    <font>
      <b/>
      <sz val="8"/>
      <color indexed="56"/>
      <name val="Verdana"/>
      <family val="2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Verdana"/>
      <family val="2"/>
    </font>
    <font>
      <sz val="10"/>
      <color theme="1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9C6500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name val="Arial"/>
      <family val="2"/>
    </font>
    <font>
      <b/>
      <sz val="12"/>
      <name val="Arial"/>
      <family val="2"/>
      <charset val="238"/>
    </font>
    <font>
      <b/>
      <sz val="9"/>
      <color theme="1"/>
      <name val="Verdana"/>
      <family val="2"/>
      <charset val="238"/>
    </font>
    <font>
      <b/>
      <sz val="14"/>
      <name val="Arial"/>
      <family val="2"/>
      <charset val="238"/>
    </font>
    <font>
      <sz val="9"/>
      <color theme="1"/>
      <name val="Verdana"/>
      <family val="2"/>
      <charset val="238"/>
    </font>
    <font>
      <sz val="9"/>
      <name val="Verdana"/>
      <family val="2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Verdana"/>
      <family val="2"/>
    </font>
    <font>
      <sz val="11"/>
      <name val="Verdana"/>
      <family val="2"/>
    </font>
    <font>
      <b/>
      <i/>
      <sz val="9"/>
      <color theme="1"/>
      <name val="Times New Roman"/>
      <family val="1"/>
    </font>
    <font>
      <b/>
      <sz val="11"/>
      <color theme="1"/>
      <name val="Arial"/>
      <family val="2"/>
    </font>
    <font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7" fillId="7" borderId="0" applyNumberFormat="0" applyBorder="0" applyAlignment="0" applyProtection="0"/>
    <xf numFmtId="0" fontId="8" fillId="8" borderId="0" applyNumberFormat="0" applyBorder="0" applyAlignment="0" applyProtection="0"/>
  </cellStyleXfs>
  <cellXfs count="257">
    <xf numFmtId="0" fontId="0" fillId="0" borderId="0" xfId="0"/>
    <xf numFmtId="0" fontId="6" fillId="0" borderId="0" xfId="0" applyFont="1"/>
    <xf numFmtId="0" fontId="6" fillId="5" borderId="0" xfId="0" applyFont="1" applyFill="1" applyAlignment="1">
      <alignment wrapText="1"/>
    </xf>
    <xf numFmtId="0" fontId="4" fillId="4" borderId="0" xfId="0" applyFont="1" applyFill="1" applyAlignment="1">
      <alignment wrapText="1"/>
    </xf>
    <xf numFmtId="10" fontId="0" fillId="0" borderId="0" xfId="0" applyNumberFormat="1"/>
    <xf numFmtId="0" fontId="0" fillId="0" borderId="0" xfId="0" applyAlignment="1">
      <alignment wrapText="1"/>
    </xf>
    <xf numFmtId="0" fontId="8" fillId="8" borderId="0" xfId="2"/>
    <xf numFmtId="3" fontId="8" fillId="8" borderId="0" xfId="2" applyNumberFormat="1"/>
    <xf numFmtId="0" fontId="8" fillId="8" borderId="16" xfId="2" applyBorder="1"/>
    <xf numFmtId="0" fontId="8" fillId="8" borderId="17" xfId="2" applyBorder="1"/>
    <xf numFmtId="0" fontId="8" fillId="8" borderId="18" xfId="2" applyBorder="1"/>
    <xf numFmtId="0" fontId="9" fillId="8" borderId="19" xfId="2" applyFont="1" applyBorder="1" applyAlignment="1">
      <alignment horizontal="center"/>
    </xf>
    <xf numFmtId="0" fontId="9" fillId="8" borderId="0" xfId="2" applyFont="1" applyBorder="1" applyAlignment="1">
      <alignment horizontal="center"/>
    </xf>
    <xf numFmtId="0" fontId="9" fillId="8" borderId="20" xfId="2" applyFont="1" applyBorder="1" applyAlignment="1">
      <alignment horizontal="center"/>
    </xf>
    <xf numFmtId="0" fontId="8" fillId="8" borderId="20" xfId="2" applyBorder="1"/>
    <xf numFmtId="9" fontId="9" fillId="8" borderId="19" xfId="2" applyNumberFormat="1" applyFont="1" applyBorder="1"/>
    <xf numFmtId="9" fontId="9" fillId="8" borderId="20" xfId="2" applyNumberFormat="1" applyFont="1" applyBorder="1"/>
    <xf numFmtId="9" fontId="9" fillId="8" borderId="0" xfId="2" applyNumberFormat="1" applyFont="1" applyBorder="1"/>
    <xf numFmtId="0" fontId="8" fillId="8" borderId="22" xfId="2" applyBorder="1"/>
    <xf numFmtId="0" fontId="9" fillId="8" borderId="21" xfId="2" applyFont="1" applyBorder="1" applyAlignment="1">
      <alignment horizontal="center"/>
    </xf>
    <xf numFmtId="0" fontId="9" fillId="8" borderId="5" xfId="2" applyFont="1" applyBorder="1" applyAlignment="1">
      <alignment horizontal="center"/>
    </xf>
    <xf numFmtId="0" fontId="8" fillId="8" borderId="5" xfId="2" applyBorder="1"/>
    <xf numFmtId="9" fontId="9" fillId="8" borderId="21" xfId="2" applyNumberFormat="1" applyFont="1" applyBorder="1"/>
    <xf numFmtId="9" fontId="9" fillId="8" borderId="5" xfId="2" applyNumberFormat="1" applyFont="1" applyBorder="1"/>
    <xf numFmtId="9" fontId="9" fillId="8" borderId="22" xfId="2" applyNumberFormat="1" applyFont="1" applyBorder="1"/>
    <xf numFmtId="9" fontId="8" fillId="8" borderId="23" xfId="2" applyNumberFormat="1" applyBorder="1"/>
    <xf numFmtId="9" fontId="8" fillId="8" borderId="24" xfId="2" applyNumberFormat="1" applyBorder="1"/>
    <xf numFmtId="9" fontId="8" fillId="8" borderId="25" xfId="2" applyNumberFormat="1" applyBorder="1"/>
    <xf numFmtId="0" fontId="7" fillId="7" borderId="0" xfId="1"/>
    <xf numFmtId="0" fontId="0" fillId="0" borderId="0" xfId="0" applyProtection="1">
      <protection locked="0"/>
    </xf>
    <xf numFmtId="1" fontId="4" fillId="3" borderId="2" xfId="0" applyNumberFormat="1" applyFont="1" applyFill="1" applyBorder="1" applyAlignment="1" applyProtection="1">
      <alignment horizontal="right" wrapText="1"/>
    </xf>
    <xf numFmtId="1" fontId="4" fillId="2" borderId="2" xfId="0" applyNumberFormat="1" applyFont="1" applyFill="1" applyBorder="1" applyAlignment="1" applyProtection="1">
      <alignment horizontal="right" wrapText="1"/>
    </xf>
    <xf numFmtId="4" fontId="4" fillId="2" borderId="2" xfId="0" applyNumberFormat="1" applyFont="1" applyFill="1" applyBorder="1" applyAlignment="1" applyProtection="1">
      <alignment horizontal="right" wrapText="1"/>
    </xf>
    <xf numFmtId="1" fontId="4" fillId="3" borderId="12" xfId="0" applyNumberFormat="1" applyFont="1" applyFill="1" applyBorder="1" applyAlignment="1" applyProtection="1">
      <alignment horizontal="right" wrapText="1"/>
    </xf>
    <xf numFmtId="1" fontId="4" fillId="0" borderId="14" xfId="0" applyNumberFormat="1" applyFont="1" applyFill="1" applyBorder="1" applyAlignment="1" applyProtection="1">
      <alignment horizontal="right" wrapText="1"/>
    </xf>
    <xf numFmtId="0" fontId="1" fillId="0" borderId="0" xfId="0" applyFont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4" fontId="3" fillId="2" borderId="2" xfId="0" applyNumberFormat="1" applyFont="1" applyFill="1" applyBorder="1" applyAlignment="1" applyProtection="1">
      <alignment horizontal="right" wrapText="1"/>
      <protection locked="0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4" fillId="0" borderId="2" xfId="0" applyNumberFormat="1" applyFont="1" applyFill="1" applyBorder="1" applyAlignment="1" applyProtection="1">
      <alignment horizontal="right" wrapText="1"/>
      <protection locked="0"/>
    </xf>
    <xf numFmtId="1" fontId="4" fillId="0" borderId="2" xfId="0" applyNumberFormat="1" applyFont="1" applyFill="1" applyBorder="1" applyAlignment="1" applyProtection="1">
      <alignment horizontal="right" wrapText="1"/>
      <protection locked="0"/>
    </xf>
    <xf numFmtId="1" fontId="4" fillId="0" borderId="2" xfId="0" applyNumberFormat="1" applyFont="1" applyBorder="1" applyAlignment="1" applyProtection="1">
      <alignment horizontal="right" wrapText="1"/>
      <protection locked="0"/>
    </xf>
    <xf numFmtId="4" fontId="4" fillId="0" borderId="2" xfId="0" applyNumberFormat="1" applyFont="1" applyBorder="1" applyAlignment="1" applyProtection="1">
      <alignment horizontal="right" wrapText="1"/>
      <protection locked="0"/>
    </xf>
    <xf numFmtId="0" fontId="0" fillId="0" borderId="0" xfId="0" applyFill="1" applyProtection="1">
      <protection locked="0"/>
    </xf>
    <xf numFmtId="0" fontId="2" fillId="0" borderId="6" xfId="0" applyFont="1" applyBorder="1" applyAlignment="1" applyProtection="1">
      <alignment horizontal="center"/>
    </xf>
    <xf numFmtId="0" fontId="3" fillId="0" borderId="26" xfId="0" applyFont="1" applyBorder="1" applyAlignment="1" applyProtection="1">
      <alignment horizontal="left" vertical="center" wrapText="1"/>
    </xf>
    <xf numFmtId="0" fontId="3" fillId="2" borderId="27" xfId="0" applyFont="1" applyFill="1" applyBorder="1" applyAlignment="1" applyProtection="1">
      <alignment horizontal="justify" vertical="top" wrapText="1"/>
    </xf>
    <xf numFmtId="0" fontId="3" fillId="3" borderId="28" xfId="0" applyFont="1" applyFill="1" applyBorder="1" applyAlignment="1" applyProtection="1">
      <alignment vertical="top" wrapText="1"/>
    </xf>
    <xf numFmtId="0" fontId="3" fillId="2" borderId="28" xfId="0" applyFont="1" applyFill="1" applyBorder="1" applyAlignment="1" applyProtection="1">
      <alignment horizontal="justify" vertical="top" wrapText="1"/>
    </xf>
    <xf numFmtId="0" fontId="3" fillId="2" borderId="28" xfId="0" applyFont="1" applyFill="1" applyBorder="1" applyAlignment="1" applyProtection="1">
      <alignment vertical="top" wrapText="1"/>
    </xf>
    <xf numFmtId="0" fontId="3" fillId="3" borderId="27" xfId="0" applyFont="1" applyFill="1" applyBorder="1" applyAlignment="1" applyProtection="1">
      <alignment vertical="top" wrapText="1"/>
    </xf>
    <xf numFmtId="0" fontId="3" fillId="0" borderId="6" xfId="0" applyFont="1" applyFill="1" applyBorder="1" applyAlignment="1" applyProtection="1">
      <alignment horizontal="left" vertical="center" wrapText="1"/>
    </xf>
    <xf numFmtId="1" fontId="4" fillId="0" borderId="28" xfId="0" applyNumberFormat="1" applyFont="1" applyBorder="1" applyAlignment="1" applyProtection="1">
      <alignment horizontal="left" vertical="top" wrapText="1"/>
    </xf>
    <xf numFmtId="4" fontId="4" fillId="0" borderId="28" xfId="0" applyNumberFormat="1" applyFont="1" applyFill="1" applyBorder="1" applyAlignment="1" applyProtection="1">
      <alignment horizontal="left" vertical="top" wrapText="1"/>
    </xf>
    <xf numFmtId="0" fontId="0" fillId="0" borderId="1" xfId="0" applyBorder="1"/>
    <xf numFmtId="0" fontId="5" fillId="0" borderId="0" xfId="0" applyFont="1"/>
    <xf numFmtId="0" fontId="5" fillId="0" borderId="1" xfId="0" applyFont="1" applyBorder="1"/>
    <xf numFmtId="0" fontId="3" fillId="0" borderId="27" xfId="0" applyFont="1" applyFill="1" applyBorder="1" applyAlignment="1" applyProtection="1">
      <alignment horizontal="justify" vertical="top" wrapText="1"/>
    </xf>
    <xf numFmtId="0" fontId="3" fillId="0" borderId="28" xfId="0" applyFont="1" applyFill="1" applyBorder="1" applyAlignment="1" applyProtection="1">
      <alignment horizontal="justify" vertical="top" wrapText="1"/>
    </xf>
    <xf numFmtId="4" fontId="4" fillId="0" borderId="2" xfId="0" applyNumberFormat="1" applyFont="1" applyFill="1" applyBorder="1" applyAlignment="1" applyProtection="1">
      <alignment horizontal="right" wrapText="1"/>
    </xf>
    <xf numFmtId="0" fontId="3" fillId="0" borderId="28" xfId="0" applyFont="1" applyFill="1" applyBorder="1" applyAlignment="1" applyProtection="1">
      <alignment vertical="top" wrapText="1"/>
    </xf>
    <xf numFmtId="4" fontId="0" fillId="0" borderId="2" xfId="0" applyNumberFormat="1" applyFont="1" applyFill="1" applyBorder="1" applyAlignment="1" applyProtection="1">
      <alignment horizontal="right" wrapText="1"/>
      <protection locked="0"/>
    </xf>
    <xf numFmtId="4" fontId="11" fillId="0" borderId="29" xfId="0" applyNumberFormat="1" applyFont="1" applyFill="1" applyBorder="1" applyAlignment="1" applyProtection="1">
      <alignment horizontal="right" wrapText="1"/>
      <protection locked="0"/>
    </xf>
    <xf numFmtId="4" fontId="11" fillId="0" borderId="9" xfId="0" applyNumberFormat="1" applyFont="1" applyFill="1" applyBorder="1" applyAlignment="1" applyProtection="1">
      <alignment horizontal="right" wrapText="1"/>
      <protection locked="0"/>
    </xf>
    <xf numFmtId="0" fontId="3" fillId="0" borderId="8" xfId="0" applyFont="1" applyFill="1" applyBorder="1" applyAlignment="1" applyProtection="1">
      <alignment vertical="center" wrapText="1"/>
    </xf>
    <xf numFmtId="4" fontId="4" fillId="0" borderId="12" xfId="0" applyNumberFormat="1" applyFont="1" applyFill="1" applyBorder="1" applyAlignment="1" applyProtection="1">
      <alignment horizontal="right" wrapText="1"/>
    </xf>
    <xf numFmtId="4" fontId="11" fillId="0" borderId="30" xfId="0" applyNumberFormat="1" applyFont="1" applyFill="1" applyBorder="1" applyAlignment="1" applyProtection="1">
      <alignment horizontal="right" wrapText="1"/>
    </xf>
    <xf numFmtId="4" fontId="11" fillId="0" borderId="13" xfId="0" applyNumberFormat="1" applyFont="1" applyFill="1" applyBorder="1" applyAlignment="1" applyProtection="1">
      <alignment horizontal="right" wrapText="1"/>
    </xf>
    <xf numFmtId="0" fontId="3" fillId="0" borderId="33" xfId="0" applyFont="1" applyBorder="1" applyAlignment="1" applyProtection="1">
      <alignment horizontal="center" vertical="center" wrapText="1"/>
      <protection locked="0"/>
    </xf>
    <xf numFmtId="4" fontId="3" fillId="2" borderId="34" xfId="0" applyNumberFormat="1" applyFont="1" applyFill="1" applyBorder="1" applyAlignment="1" applyProtection="1">
      <alignment horizontal="right" wrapText="1"/>
      <protection locked="0"/>
    </xf>
    <xf numFmtId="4" fontId="4" fillId="0" borderId="34" xfId="0" applyNumberFormat="1" applyFont="1" applyFill="1" applyBorder="1" applyAlignment="1" applyProtection="1">
      <alignment horizontal="right" wrapText="1"/>
      <protection locked="0"/>
    </xf>
    <xf numFmtId="1" fontId="4" fillId="3" borderId="34" xfId="0" applyNumberFormat="1" applyFont="1" applyFill="1" applyBorder="1" applyAlignment="1" applyProtection="1">
      <alignment horizontal="right" wrapText="1"/>
    </xf>
    <xf numFmtId="1" fontId="4" fillId="2" borderId="34" xfId="0" applyNumberFormat="1" applyFont="1" applyFill="1" applyBorder="1" applyAlignment="1" applyProtection="1">
      <alignment horizontal="right" wrapText="1"/>
    </xf>
    <xf numFmtId="1" fontId="4" fillId="0" borderId="34" xfId="0" applyNumberFormat="1" applyFont="1" applyFill="1" applyBorder="1" applyAlignment="1" applyProtection="1">
      <alignment horizontal="right" wrapText="1"/>
      <protection locked="0"/>
    </xf>
    <xf numFmtId="1" fontId="4" fillId="0" borderId="34" xfId="0" applyNumberFormat="1" applyFont="1" applyBorder="1" applyAlignment="1" applyProtection="1">
      <alignment horizontal="right" wrapText="1"/>
      <protection locked="0"/>
    </xf>
    <xf numFmtId="1" fontId="4" fillId="3" borderId="35" xfId="0" applyNumberFormat="1" applyFont="1" applyFill="1" applyBorder="1" applyAlignment="1" applyProtection="1">
      <alignment horizontal="right" wrapText="1"/>
    </xf>
    <xf numFmtId="1" fontId="4" fillId="0" borderId="36" xfId="0" applyNumberFormat="1" applyFont="1" applyFill="1" applyBorder="1" applyAlignment="1" applyProtection="1">
      <alignment horizontal="right" wrapText="1"/>
    </xf>
    <xf numFmtId="0" fontId="3" fillId="0" borderId="26" xfId="0" applyFont="1" applyBorder="1" applyAlignment="1" applyProtection="1">
      <alignment horizontal="center" vertical="center" wrapText="1"/>
    </xf>
    <xf numFmtId="0" fontId="3" fillId="2" borderId="27" xfId="0" applyFont="1" applyFill="1" applyBorder="1" applyAlignment="1" applyProtection="1">
      <alignment horizontal="center" vertical="top" wrapText="1"/>
    </xf>
    <xf numFmtId="4" fontId="4" fillId="0" borderId="28" xfId="0" applyNumberFormat="1" applyFont="1" applyFill="1" applyBorder="1" applyAlignment="1" applyProtection="1">
      <alignment horizontal="center" vertical="top" wrapText="1"/>
    </xf>
    <xf numFmtId="0" fontId="3" fillId="3" borderId="28" xfId="0" applyFont="1" applyFill="1" applyBorder="1" applyAlignment="1" applyProtection="1">
      <alignment horizontal="center" vertical="top" wrapText="1"/>
    </xf>
    <xf numFmtId="0" fontId="3" fillId="2" borderId="28" xfId="0" applyFont="1" applyFill="1" applyBorder="1" applyAlignment="1" applyProtection="1">
      <alignment horizontal="center" vertical="top" wrapText="1"/>
    </xf>
    <xf numFmtId="0" fontId="3" fillId="3" borderId="27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4" fillId="2" borderId="28" xfId="0" applyFont="1" applyFill="1" applyBorder="1" applyAlignment="1" applyProtection="1">
      <alignment horizontal="center" vertical="top" wrapText="1"/>
    </xf>
    <xf numFmtId="4" fontId="4" fillId="0" borderId="28" xfId="0" applyNumberFormat="1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horizontal="center" vertical="center" wrapText="1"/>
    </xf>
    <xf numFmtId="0" fontId="4" fillId="2" borderId="28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right" wrapText="1"/>
    </xf>
    <xf numFmtId="0" fontId="0" fillId="0" borderId="0" xfId="0" applyFill="1"/>
    <xf numFmtId="0" fontId="3" fillId="0" borderId="28" xfId="0" applyFont="1" applyFill="1" applyBorder="1" applyAlignment="1" applyProtection="1">
      <alignment vertical="center" wrapText="1"/>
    </xf>
    <xf numFmtId="0" fontId="3" fillId="9" borderId="8" xfId="0" applyFont="1" applyFill="1" applyBorder="1" applyAlignment="1" applyProtection="1">
      <alignment vertical="center" wrapText="1"/>
    </xf>
    <xf numFmtId="0" fontId="3" fillId="0" borderId="37" xfId="0" applyFont="1" applyBorder="1" applyAlignment="1" applyProtection="1">
      <alignment horizontal="left" vertical="center" wrapText="1"/>
    </xf>
    <xf numFmtId="0" fontId="3" fillId="0" borderId="37" xfId="0" applyFont="1" applyBorder="1" applyAlignment="1" applyProtection="1">
      <alignment horizontal="center" vertical="center" wrapText="1"/>
    </xf>
    <xf numFmtId="0" fontId="4" fillId="0" borderId="28" xfId="0" applyFont="1" applyFill="1" applyBorder="1" applyAlignment="1" applyProtection="1">
      <alignment horizontal="center" vertical="center" wrapText="1"/>
    </xf>
    <xf numFmtId="1" fontId="4" fillId="0" borderId="34" xfId="0" applyNumberFormat="1" applyFont="1" applyFill="1" applyBorder="1" applyAlignment="1" applyProtection="1">
      <alignment horizontal="right" wrapText="1"/>
    </xf>
    <xf numFmtId="0" fontId="0" fillId="0" borderId="0" xfId="0" applyFill="1" applyAlignment="1" applyProtection="1">
      <alignment vertical="center"/>
      <protection locked="0"/>
    </xf>
    <xf numFmtId="0" fontId="3" fillId="10" borderId="37" xfId="0" applyFont="1" applyFill="1" applyBorder="1" applyAlignment="1" applyProtection="1">
      <alignment horizontal="center" vertical="center" wrapText="1"/>
    </xf>
    <xf numFmtId="0" fontId="3" fillId="10" borderId="26" xfId="0" applyFont="1" applyFill="1" applyBorder="1" applyAlignment="1" applyProtection="1">
      <alignment horizontal="center" vertical="center" wrapText="1"/>
    </xf>
    <xf numFmtId="0" fontId="3" fillId="10" borderId="38" xfId="0" applyFont="1" applyFill="1" applyBorder="1" applyAlignment="1" applyProtection="1">
      <alignment horizontal="center" vertical="center" wrapText="1"/>
    </xf>
    <xf numFmtId="0" fontId="4" fillId="10" borderId="28" xfId="0" applyFont="1" applyFill="1" applyBorder="1" applyAlignment="1" applyProtection="1">
      <alignment horizontal="center" vertical="center" wrapText="1"/>
    </xf>
    <xf numFmtId="1" fontId="4" fillId="10" borderId="34" xfId="0" applyNumberFormat="1" applyFont="1" applyFill="1" applyBorder="1" applyAlignment="1" applyProtection="1">
      <alignment horizontal="right" vertical="center" wrapText="1"/>
    </xf>
    <xf numFmtId="1" fontId="4" fillId="10" borderId="2" xfId="0" applyNumberFormat="1" applyFont="1" applyFill="1" applyBorder="1" applyAlignment="1" applyProtection="1">
      <alignment horizontal="right" vertical="center" wrapText="1"/>
    </xf>
    <xf numFmtId="4" fontId="4" fillId="10" borderId="2" xfId="0" applyNumberFormat="1" applyFont="1" applyFill="1" applyBorder="1" applyAlignment="1" applyProtection="1">
      <alignment horizontal="right" vertical="center" wrapText="1"/>
    </xf>
    <xf numFmtId="0" fontId="14" fillId="10" borderId="37" xfId="0" applyFont="1" applyFill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3" fillId="0" borderId="41" xfId="0" applyFont="1" applyBorder="1" applyAlignment="1" applyProtection="1">
      <alignment horizontal="center" vertical="center" wrapText="1"/>
      <protection locked="0"/>
    </xf>
    <xf numFmtId="4" fontId="3" fillId="2" borderId="29" xfId="0" applyNumberFormat="1" applyFont="1" applyFill="1" applyBorder="1" applyAlignment="1" applyProtection="1">
      <alignment horizontal="right" wrapText="1"/>
      <protection locked="0"/>
    </xf>
    <xf numFmtId="4" fontId="4" fillId="0" borderId="29" xfId="0" applyNumberFormat="1" applyFont="1" applyFill="1" applyBorder="1" applyAlignment="1" applyProtection="1">
      <alignment horizontal="right" wrapText="1"/>
      <protection locked="0"/>
    </xf>
    <xf numFmtId="4" fontId="4" fillId="3" borderId="29" xfId="0" applyNumberFormat="1" applyFont="1" applyFill="1" applyBorder="1" applyAlignment="1" applyProtection="1">
      <alignment horizontal="right" wrapText="1"/>
    </xf>
    <xf numFmtId="4" fontId="4" fillId="2" borderId="29" xfId="0" applyNumberFormat="1" applyFont="1" applyFill="1" applyBorder="1" applyAlignment="1" applyProtection="1">
      <alignment horizontal="right" wrapText="1"/>
    </xf>
    <xf numFmtId="4" fontId="4" fillId="0" borderId="29" xfId="0" applyNumberFormat="1" applyFont="1" applyBorder="1" applyAlignment="1" applyProtection="1">
      <alignment horizontal="right" wrapText="1"/>
      <protection locked="0"/>
    </xf>
    <xf numFmtId="4" fontId="4" fillId="3" borderId="30" xfId="0" applyNumberFormat="1" applyFont="1" applyFill="1" applyBorder="1" applyAlignment="1" applyProtection="1">
      <alignment horizontal="right" wrapText="1"/>
    </xf>
    <xf numFmtId="4" fontId="4" fillId="0" borderId="42" xfId="0" applyNumberFormat="1" applyFont="1" applyFill="1" applyBorder="1" applyAlignment="1" applyProtection="1">
      <alignment horizontal="right" wrapText="1"/>
    </xf>
    <xf numFmtId="4" fontId="4" fillId="0" borderId="45" xfId="0" applyNumberFormat="1" applyFont="1" applyBorder="1" applyAlignment="1" applyProtection="1">
      <alignment horizontal="right" wrapText="1"/>
      <protection locked="0"/>
    </xf>
    <xf numFmtId="4" fontId="3" fillId="2" borderId="12" xfId="0" applyNumberFormat="1" applyFont="1" applyFill="1" applyBorder="1" applyAlignment="1" applyProtection="1">
      <alignment horizontal="right" wrapText="1"/>
      <protection locked="0"/>
    </xf>
    <xf numFmtId="4" fontId="4" fillId="0" borderId="44" xfId="0" applyNumberFormat="1" applyFont="1" applyBorder="1" applyAlignment="1" applyProtection="1">
      <alignment horizontal="right" wrapText="1"/>
      <protection locked="0"/>
    </xf>
    <xf numFmtId="4" fontId="3" fillId="3" borderId="45" xfId="0" applyNumberFormat="1" applyFont="1" applyFill="1" applyBorder="1" applyAlignment="1" applyProtection="1">
      <alignment horizontal="right" wrapText="1"/>
    </xf>
    <xf numFmtId="4" fontId="3" fillId="2" borderId="45" xfId="0" applyNumberFormat="1" applyFont="1" applyFill="1" applyBorder="1" applyAlignment="1" applyProtection="1">
      <alignment horizontal="right" wrapText="1"/>
    </xf>
    <xf numFmtId="4" fontId="4" fillId="2" borderId="45" xfId="0" applyNumberFormat="1" applyFont="1" applyFill="1" applyBorder="1" applyAlignment="1" applyProtection="1">
      <alignment horizontal="right" wrapText="1"/>
    </xf>
    <xf numFmtId="4" fontId="3" fillId="3" borderId="46" xfId="0" applyNumberFormat="1" applyFont="1" applyFill="1" applyBorder="1" applyAlignment="1" applyProtection="1">
      <alignment horizontal="right" wrapText="1"/>
    </xf>
    <xf numFmtId="4" fontId="3" fillId="2" borderId="45" xfId="0" applyNumberFormat="1" applyFont="1" applyFill="1" applyBorder="1" applyAlignment="1" applyProtection="1">
      <alignment horizontal="right" wrapText="1"/>
      <protection locked="0"/>
    </xf>
    <xf numFmtId="4" fontId="3" fillId="3" borderId="44" xfId="0" applyNumberFormat="1" applyFont="1" applyFill="1" applyBorder="1" applyAlignment="1" applyProtection="1">
      <alignment horizontal="right" wrapText="1"/>
    </xf>
    <xf numFmtId="4" fontId="3" fillId="2" borderId="44" xfId="0" applyNumberFormat="1" applyFont="1" applyFill="1" applyBorder="1" applyAlignment="1" applyProtection="1">
      <alignment horizontal="right" wrapText="1"/>
    </xf>
    <xf numFmtId="4" fontId="4" fillId="2" borderId="44" xfId="0" applyNumberFormat="1" applyFont="1" applyFill="1" applyBorder="1" applyAlignment="1" applyProtection="1">
      <alignment horizontal="right" wrapText="1"/>
    </xf>
    <xf numFmtId="4" fontId="3" fillId="3" borderId="47" xfId="0" applyNumberFormat="1" applyFont="1" applyFill="1" applyBorder="1" applyAlignment="1" applyProtection="1">
      <alignment horizontal="right" wrapText="1"/>
    </xf>
    <xf numFmtId="4" fontId="3" fillId="0" borderId="7" xfId="0" applyNumberFormat="1" applyFont="1" applyFill="1" applyBorder="1" applyAlignment="1" applyProtection="1">
      <alignment horizontal="right" wrapText="1"/>
    </xf>
    <xf numFmtId="4" fontId="3" fillId="0" borderId="49" xfId="0" applyNumberFormat="1" applyFont="1" applyFill="1" applyBorder="1" applyAlignment="1" applyProtection="1">
      <alignment horizontal="right" wrapText="1"/>
    </xf>
    <xf numFmtId="1" fontId="4" fillId="0" borderId="51" xfId="0" applyNumberFormat="1" applyFont="1" applyFill="1" applyBorder="1" applyAlignment="1" applyProtection="1">
      <alignment horizontal="right" wrapText="1"/>
    </xf>
    <xf numFmtId="1" fontId="4" fillId="0" borderId="52" xfId="0" applyNumberFormat="1" applyFont="1" applyFill="1" applyBorder="1" applyAlignment="1" applyProtection="1">
      <alignment horizontal="right" wrapText="1"/>
    </xf>
    <xf numFmtId="4" fontId="4" fillId="0" borderId="52" xfId="0" applyNumberFormat="1" applyFont="1" applyFill="1" applyBorder="1" applyAlignment="1" applyProtection="1">
      <alignment horizontal="right" wrapText="1"/>
    </xf>
    <xf numFmtId="4" fontId="3" fillId="0" borderId="52" xfId="0" applyNumberFormat="1" applyFont="1" applyFill="1" applyBorder="1" applyAlignment="1" applyProtection="1">
      <alignment horizontal="right" wrapText="1"/>
    </xf>
    <xf numFmtId="4" fontId="3" fillId="0" borderId="53" xfId="0" applyNumberFormat="1" applyFont="1" applyFill="1" applyBorder="1" applyAlignment="1" applyProtection="1">
      <alignment horizontal="right" wrapText="1"/>
    </xf>
    <xf numFmtId="1" fontId="4" fillId="3" borderId="48" xfId="0" applyNumberFormat="1" applyFont="1" applyFill="1" applyBorder="1" applyAlignment="1" applyProtection="1">
      <alignment horizontal="right" wrapText="1"/>
    </xf>
    <xf numFmtId="1" fontId="4" fillId="3" borderId="49" xfId="0" applyNumberFormat="1" applyFont="1" applyFill="1" applyBorder="1" applyAlignment="1" applyProtection="1">
      <alignment horizontal="right" wrapText="1"/>
    </xf>
    <xf numFmtId="4" fontId="4" fillId="3" borderId="49" xfId="0" applyNumberFormat="1" applyFont="1" applyFill="1" applyBorder="1" applyAlignment="1" applyProtection="1">
      <alignment horizontal="right" wrapText="1"/>
    </xf>
    <xf numFmtId="4" fontId="3" fillId="3" borderId="49" xfId="0" applyNumberFormat="1" applyFont="1" applyFill="1" applyBorder="1" applyAlignment="1" applyProtection="1">
      <alignment horizontal="right" wrapText="1"/>
    </xf>
    <xf numFmtId="4" fontId="3" fillId="3" borderId="50" xfId="0" applyNumberFormat="1" applyFont="1" applyFill="1" applyBorder="1" applyAlignment="1" applyProtection="1">
      <alignment horizontal="right" wrapText="1"/>
    </xf>
    <xf numFmtId="0" fontId="3" fillId="3" borderId="8" xfId="0" applyFont="1" applyFill="1" applyBorder="1" applyAlignment="1" applyProtection="1">
      <alignment vertical="top" wrapText="1"/>
    </xf>
    <xf numFmtId="0" fontId="3" fillId="3" borderId="8" xfId="0" applyFont="1" applyFill="1" applyBorder="1" applyAlignment="1" applyProtection="1">
      <alignment horizontal="center" vertical="top" wrapText="1"/>
    </xf>
    <xf numFmtId="4" fontId="4" fillId="3" borderId="54" xfId="0" applyNumberFormat="1" applyFont="1" applyFill="1" applyBorder="1" applyAlignment="1" applyProtection="1">
      <alignment horizontal="right" wrapText="1"/>
    </xf>
    <xf numFmtId="0" fontId="3" fillId="0" borderId="55" xfId="0" applyFont="1" applyBorder="1" applyAlignment="1" applyProtection="1">
      <alignment horizontal="center" vertical="center" wrapText="1"/>
      <protection locked="0"/>
    </xf>
    <xf numFmtId="4" fontId="3" fillId="3" borderId="7" xfId="0" applyNumberFormat="1" applyFont="1" applyFill="1" applyBorder="1" applyAlignment="1" applyProtection="1">
      <alignment horizontal="right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4" fontId="3" fillId="3" borderId="56" xfId="0" applyNumberFormat="1" applyFont="1" applyFill="1" applyBorder="1" applyAlignment="1" applyProtection="1">
      <alignment horizontal="right" wrapText="1"/>
    </xf>
    <xf numFmtId="4" fontId="3" fillId="2" borderId="57" xfId="0" applyNumberFormat="1" applyFont="1" applyFill="1" applyBorder="1" applyAlignment="1" applyProtection="1">
      <alignment horizontal="right" wrapText="1"/>
      <protection locked="0"/>
    </xf>
    <xf numFmtId="4" fontId="3" fillId="3" borderId="58" xfId="0" applyNumberFormat="1" applyFont="1" applyFill="1" applyBorder="1" applyAlignment="1" applyProtection="1">
      <alignment horizontal="right" wrapText="1"/>
    </xf>
    <xf numFmtId="4" fontId="3" fillId="2" borderId="58" xfId="0" applyNumberFormat="1" applyFont="1" applyFill="1" applyBorder="1" applyAlignment="1" applyProtection="1">
      <alignment horizontal="right" wrapText="1"/>
    </xf>
    <xf numFmtId="4" fontId="3" fillId="2" borderId="59" xfId="0" applyNumberFormat="1" applyFont="1" applyFill="1" applyBorder="1" applyAlignment="1" applyProtection="1">
      <alignment horizontal="right" wrapText="1"/>
    </xf>
    <xf numFmtId="0" fontId="0" fillId="0" borderId="0" xfId="0" applyAlignment="1" applyProtection="1">
      <alignment vertical="center"/>
      <protection locked="0"/>
    </xf>
    <xf numFmtId="0" fontId="3" fillId="10" borderId="31" xfId="0" applyFont="1" applyFill="1" applyBorder="1" applyAlignment="1" applyProtection="1">
      <alignment horizontal="left" vertical="center" wrapText="1"/>
    </xf>
    <xf numFmtId="0" fontId="3" fillId="10" borderId="28" xfId="0" applyFont="1" applyFill="1" applyBorder="1" applyAlignment="1" applyProtection="1">
      <alignment vertical="center" wrapText="1"/>
    </xf>
    <xf numFmtId="0" fontId="16" fillId="0" borderId="0" xfId="0" applyFont="1" applyProtection="1">
      <protection locked="0"/>
    </xf>
    <xf numFmtId="0" fontId="15" fillId="0" borderId="0" xfId="0" applyFont="1" applyAlignment="1" applyProtection="1">
      <alignment wrapText="1"/>
      <protection locked="0"/>
    </xf>
    <xf numFmtId="0" fontId="3" fillId="10" borderId="32" xfId="0" applyFont="1" applyFill="1" applyBorder="1" applyAlignment="1" applyProtection="1">
      <alignment horizontal="center" vertical="center" wrapText="1"/>
      <protection locked="0"/>
    </xf>
    <xf numFmtId="4" fontId="3" fillId="10" borderId="9" xfId="0" applyNumberFormat="1" applyFont="1" applyFill="1" applyBorder="1" applyAlignment="1" applyProtection="1">
      <alignment horizontal="right" vertical="center" wrapText="1"/>
      <protection locked="0"/>
    </xf>
    <xf numFmtId="4" fontId="17" fillId="10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10" borderId="12" xfId="0" applyNumberFormat="1" applyFont="1" applyFill="1" applyBorder="1" applyAlignment="1" applyProtection="1">
      <alignment horizontal="center" vertical="center" wrapText="1"/>
    </xf>
    <xf numFmtId="4" fontId="3" fillId="10" borderId="13" xfId="0" applyNumberFormat="1" applyFont="1" applyFill="1" applyBorder="1" applyAlignment="1" applyProtection="1">
      <alignment horizontal="center" vertical="center" wrapText="1"/>
    </xf>
    <xf numFmtId="0" fontId="3" fillId="10" borderId="43" xfId="0" applyFont="1" applyFill="1" applyBorder="1" applyAlignment="1" applyProtection="1">
      <alignment horizontal="left" vertical="center" wrapText="1"/>
    </xf>
    <xf numFmtId="0" fontId="3" fillId="10" borderId="6" xfId="0" applyFont="1" applyFill="1" applyBorder="1" applyAlignment="1" applyProtection="1">
      <alignment horizontal="left" vertical="center" wrapText="1"/>
    </xf>
    <xf numFmtId="0" fontId="3" fillId="10" borderId="6" xfId="0" applyFont="1" applyFill="1" applyBorder="1" applyAlignment="1" applyProtection="1">
      <alignment horizontal="center" vertical="center" wrapText="1"/>
    </xf>
    <xf numFmtId="0" fontId="3" fillId="10" borderId="51" xfId="0" applyFont="1" applyFill="1" applyBorder="1" applyAlignment="1" applyProtection="1">
      <alignment horizontal="right" vertical="center" wrapText="1"/>
    </xf>
    <xf numFmtId="0" fontId="3" fillId="10" borderId="52" xfId="0" applyFont="1" applyFill="1" applyBorder="1" applyAlignment="1" applyProtection="1">
      <alignment horizontal="right" vertical="center" wrapText="1"/>
    </xf>
    <xf numFmtId="4" fontId="3" fillId="10" borderId="52" xfId="0" applyNumberFormat="1" applyFont="1" applyFill="1" applyBorder="1" applyAlignment="1" applyProtection="1">
      <alignment horizontal="right" vertical="center" wrapText="1"/>
    </xf>
    <xf numFmtId="4" fontId="3" fillId="10" borderId="52" xfId="0" applyNumberFormat="1" applyFont="1" applyFill="1" applyBorder="1" applyAlignment="1" applyProtection="1">
      <alignment horizontal="right" wrapText="1"/>
    </xf>
    <xf numFmtId="4" fontId="3" fillId="10" borderId="53" xfId="0" applyNumberFormat="1" applyFont="1" applyFill="1" applyBorder="1" applyAlignment="1" applyProtection="1">
      <alignment horizontal="right" wrapText="1"/>
    </xf>
    <xf numFmtId="0" fontId="3" fillId="10" borderId="10" xfId="0" applyFont="1" applyFill="1" applyBorder="1" applyAlignment="1" applyProtection="1">
      <alignment horizontal="left" vertical="center" wrapText="1"/>
      <protection locked="0"/>
    </xf>
    <xf numFmtId="0" fontId="3" fillId="10" borderId="36" xfId="0" applyFont="1" applyFill="1" applyBorder="1" applyAlignment="1" applyProtection="1">
      <alignment horizontal="right" vertical="center" wrapText="1"/>
    </xf>
    <xf numFmtId="0" fontId="3" fillId="10" borderId="14" xfId="0" applyFont="1" applyFill="1" applyBorder="1" applyAlignment="1" applyProtection="1">
      <alignment horizontal="right" vertical="center" wrapText="1"/>
    </xf>
    <xf numFmtId="4" fontId="3" fillId="10" borderId="42" xfId="0" applyNumberFormat="1" applyFont="1" applyFill="1" applyBorder="1" applyAlignment="1" applyProtection="1">
      <alignment horizontal="right" vertical="center" wrapText="1"/>
    </xf>
    <xf numFmtId="4" fontId="3" fillId="10" borderId="49" xfId="0" applyNumberFormat="1" applyFont="1" applyFill="1" applyBorder="1" applyAlignment="1" applyProtection="1">
      <alignment horizontal="right" wrapText="1"/>
    </xf>
    <xf numFmtId="4" fontId="3" fillId="10" borderId="7" xfId="0" applyNumberFormat="1" applyFont="1" applyFill="1" applyBorder="1" applyAlignment="1" applyProtection="1">
      <alignment horizontal="right" wrapText="1"/>
    </xf>
    <xf numFmtId="0" fontId="2" fillId="0" borderId="1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" fontId="18" fillId="6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/>
    <xf numFmtId="4" fontId="18" fillId="6" borderId="2" xfId="0" applyNumberFormat="1" applyFont="1" applyFill="1" applyBorder="1" applyAlignment="1" applyProtection="1">
      <alignment horizontal="left" vertical="center" wrapText="1"/>
      <protection locked="0"/>
    </xf>
    <xf numFmtId="4" fontId="18" fillId="0" borderId="41" xfId="0" applyNumberFormat="1" applyFont="1" applyBorder="1" applyAlignment="1" applyProtection="1">
      <alignment horizontal="right" vertical="center" wrapText="1"/>
      <protection locked="0"/>
    </xf>
    <xf numFmtId="4" fontId="18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19" fillId="0" borderId="0" xfId="0" applyFont="1" applyAlignment="1">
      <alignment vertical="center"/>
    </xf>
    <xf numFmtId="4" fontId="18" fillId="6" borderId="3" xfId="0" applyNumberFormat="1" applyFont="1" applyFill="1" applyBorder="1" applyAlignment="1" applyProtection="1">
      <alignment horizontal="left" vertical="center" wrapText="1"/>
      <protection locked="0"/>
    </xf>
    <xf numFmtId="0" fontId="2" fillId="6" borderId="3" xfId="0" applyFont="1" applyFill="1" applyBorder="1" applyAlignment="1" applyProtection="1">
      <alignment horizontal="justify" vertical="center" wrapText="1"/>
      <protection locked="0"/>
    </xf>
    <xf numFmtId="4" fontId="2" fillId="6" borderId="2" xfId="0" applyNumberFormat="1" applyFont="1" applyFill="1" applyBorder="1" applyAlignment="1" applyProtection="1">
      <alignment horizontal="right" vertical="center" wrapText="1"/>
      <protection locked="0"/>
    </xf>
    <xf numFmtId="0" fontId="19" fillId="6" borderId="0" xfId="0" applyFont="1" applyFill="1" applyAlignment="1">
      <alignment vertical="center"/>
    </xf>
    <xf numFmtId="4" fontId="18" fillId="6" borderId="2" xfId="0" applyNumberFormat="1" applyFont="1" applyFill="1" applyBorder="1" applyAlignment="1" applyProtection="1">
      <alignment horizontal="right" vertical="center" wrapText="1"/>
      <protection locked="0"/>
    </xf>
    <xf numFmtId="0" fontId="18" fillId="6" borderId="3" xfId="0" applyFont="1" applyFill="1" applyBorder="1" applyAlignment="1" applyProtection="1">
      <alignment vertical="center" wrapText="1"/>
    </xf>
    <xf numFmtId="1" fontId="18" fillId="6" borderId="2" xfId="0" applyNumberFormat="1" applyFont="1" applyFill="1" applyBorder="1" applyAlignment="1" applyProtection="1">
      <alignment horizontal="right" vertical="center" wrapText="1"/>
    </xf>
    <xf numFmtId="4" fontId="18" fillId="6" borderId="2" xfId="0" applyNumberFormat="1" applyFont="1" applyFill="1" applyBorder="1" applyAlignment="1" applyProtection="1">
      <alignment horizontal="right" vertical="center" wrapText="1"/>
    </xf>
    <xf numFmtId="0" fontId="18" fillId="6" borderId="3" xfId="0" applyFont="1" applyFill="1" applyBorder="1" applyAlignment="1" applyProtection="1">
      <alignment horizontal="justify" vertical="center" wrapText="1"/>
    </xf>
    <xf numFmtId="0" fontId="18" fillId="6" borderId="3" xfId="0" applyFont="1" applyFill="1" applyBorder="1" applyAlignment="1" applyProtection="1">
      <alignment horizontal="left" vertical="center" wrapText="1"/>
      <protection locked="0"/>
    </xf>
    <xf numFmtId="1" fontId="18" fillId="6" borderId="2" xfId="0" applyNumberFormat="1" applyFont="1" applyFill="1" applyBorder="1" applyAlignment="1" applyProtection="1">
      <alignment horizontal="right" vertical="center" wrapText="1"/>
      <protection locked="0"/>
    </xf>
    <xf numFmtId="4" fontId="18" fillId="0" borderId="2" xfId="0" applyNumberFormat="1" applyFont="1" applyFill="1" applyBorder="1" applyAlignment="1" applyProtection="1">
      <alignment horizontal="left" vertical="center" wrapText="1"/>
      <protection locked="0"/>
    </xf>
    <xf numFmtId="4" fontId="18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Fill="1" applyBorder="1" applyAlignment="1" applyProtection="1">
      <alignment horizontal="justify" vertical="center" wrapText="1"/>
    </xf>
    <xf numFmtId="1" fontId="18" fillId="0" borderId="2" xfId="0" applyNumberFormat="1" applyFont="1" applyFill="1" applyBorder="1" applyAlignment="1" applyProtection="1">
      <alignment horizontal="right" vertical="center" wrapText="1"/>
    </xf>
    <xf numFmtId="4" fontId="18" fillId="0" borderId="2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Fill="1" applyAlignment="1">
      <alignment vertical="center"/>
    </xf>
    <xf numFmtId="4" fontId="18" fillId="3" borderId="2" xfId="0" applyNumberFormat="1" applyFont="1" applyFill="1" applyBorder="1" applyAlignment="1" applyProtection="1">
      <alignment horizontal="left" vertical="center" wrapText="1"/>
      <protection locked="0"/>
    </xf>
    <xf numFmtId="4" fontId="18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8" fillId="3" borderId="3" xfId="0" applyFont="1" applyFill="1" applyBorder="1" applyAlignment="1" applyProtection="1">
      <alignment vertical="center" wrapText="1"/>
    </xf>
    <xf numFmtId="1" fontId="18" fillId="3" borderId="2" xfId="0" applyNumberFormat="1" applyFont="1" applyFill="1" applyBorder="1" applyAlignment="1" applyProtection="1">
      <alignment horizontal="right" vertical="center" wrapText="1"/>
    </xf>
    <xf numFmtId="4" fontId="18" fillId="3" borderId="2" xfId="0" applyNumberFormat="1" applyFont="1" applyFill="1" applyBorder="1" applyAlignment="1" applyProtection="1">
      <alignment horizontal="right" vertical="center" wrapText="1"/>
    </xf>
    <xf numFmtId="4" fontId="18" fillId="3" borderId="41" xfId="0" applyNumberFormat="1" applyFont="1" applyFill="1" applyBorder="1" applyAlignment="1" applyProtection="1">
      <alignment horizontal="right" vertical="center" wrapText="1"/>
      <protection locked="0"/>
    </xf>
    <xf numFmtId="0" fontId="20" fillId="0" borderId="0" xfId="0" applyFont="1" applyFill="1" applyAlignment="1">
      <alignment vertical="center"/>
    </xf>
    <xf numFmtId="4" fontId="18" fillId="11" borderId="2" xfId="0" applyNumberFormat="1" applyFont="1" applyFill="1" applyBorder="1" applyAlignment="1" applyProtection="1">
      <alignment horizontal="left" vertical="center" wrapText="1"/>
      <protection locked="0"/>
    </xf>
    <xf numFmtId="4" fontId="18" fillId="11" borderId="3" xfId="0" applyNumberFormat="1" applyFont="1" applyFill="1" applyBorder="1" applyAlignment="1" applyProtection="1">
      <alignment horizontal="left" vertical="center" wrapText="1"/>
      <protection locked="0"/>
    </xf>
    <xf numFmtId="0" fontId="18" fillId="11" borderId="3" xfId="0" applyFont="1" applyFill="1" applyBorder="1" applyAlignment="1" applyProtection="1">
      <alignment vertical="center" wrapText="1"/>
    </xf>
    <xf numFmtId="1" fontId="18" fillId="11" borderId="2" xfId="0" applyNumberFormat="1" applyFont="1" applyFill="1" applyBorder="1" applyAlignment="1" applyProtection="1">
      <alignment horizontal="right" vertical="center" wrapText="1"/>
    </xf>
    <xf numFmtId="4" fontId="18" fillId="11" borderId="2" xfId="0" applyNumberFormat="1" applyFont="1" applyFill="1" applyBorder="1" applyAlignment="1" applyProtection="1">
      <alignment horizontal="right" vertical="center" wrapText="1"/>
    </xf>
    <xf numFmtId="4" fontId="18" fillId="11" borderId="41" xfId="0" applyNumberFormat="1" applyFont="1" applyFill="1" applyBorder="1" applyAlignment="1" applyProtection="1">
      <alignment horizontal="right" vertical="center" wrapText="1"/>
      <protection locked="0"/>
    </xf>
    <xf numFmtId="4" fontId="18" fillId="11" borderId="9" xfId="0" applyNumberFormat="1" applyFont="1" applyFill="1" applyBorder="1" applyAlignment="1" applyProtection="1">
      <alignment horizontal="right" vertical="center" wrapText="1"/>
      <protection locked="0"/>
    </xf>
    <xf numFmtId="0" fontId="2" fillId="10" borderId="6" xfId="0" applyFont="1" applyFill="1" applyBorder="1" applyAlignment="1" applyProtection="1">
      <alignment horizontal="left" vertical="center" wrapText="1"/>
    </xf>
    <xf numFmtId="4" fontId="18" fillId="10" borderId="6" xfId="0" applyNumberFormat="1" applyFont="1" applyFill="1" applyBorder="1" applyAlignment="1" applyProtection="1">
      <alignment horizontal="right" vertical="center" wrapText="1"/>
    </xf>
    <xf numFmtId="4" fontId="2" fillId="0" borderId="8" xfId="0" applyNumberFormat="1" applyFont="1" applyFill="1" applyBorder="1" applyAlignment="1" applyProtection="1">
      <alignment horizontal="right" vertical="center" wrapText="1"/>
    </xf>
    <xf numFmtId="0" fontId="21" fillId="0" borderId="0" xfId="0" applyFont="1" applyAlignment="1">
      <alignment vertical="center"/>
    </xf>
    <xf numFmtId="0" fontId="2" fillId="0" borderId="6" xfId="0" applyFont="1" applyBorder="1" applyAlignment="1" applyProtection="1">
      <alignment horizontal="center"/>
    </xf>
    <xf numFmtId="0" fontId="22" fillId="0" borderId="0" xfId="0" applyFont="1" applyProtection="1">
      <protection locked="0"/>
    </xf>
    <xf numFmtId="0" fontId="2" fillId="10" borderId="6" xfId="0" applyFont="1" applyFill="1" applyBorder="1" applyAlignment="1" applyProtection="1">
      <alignment horizontal="center" wrapText="1"/>
    </xf>
    <xf numFmtId="4" fontId="24" fillId="0" borderId="28" xfId="0" applyNumberFormat="1" applyFont="1" applyFill="1" applyBorder="1" applyAlignment="1" applyProtection="1">
      <alignment horizontal="left" vertical="top" wrapText="1"/>
    </xf>
    <xf numFmtId="0" fontId="24" fillId="2" borderId="28" xfId="0" applyFont="1" applyFill="1" applyBorder="1" applyAlignment="1" applyProtection="1">
      <alignment vertical="top" wrapText="1"/>
    </xf>
    <xf numFmtId="4" fontId="23" fillId="6" borderId="3" xfId="0" applyNumberFormat="1" applyFont="1" applyFill="1" applyBorder="1" applyAlignment="1" applyProtection="1">
      <alignment horizontal="left" vertical="center" wrapText="1"/>
      <protection locked="0"/>
    </xf>
    <xf numFmtId="0" fontId="2" fillId="10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0" fillId="0" borderId="7" xfId="0" applyBorder="1" applyAlignment="1">
      <alignment horizontal="center"/>
    </xf>
    <xf numFmtId="0" fontId="3" fillId="0" borderId="31" xfId="0" applyFont="1" applyBorder="1" applyAlignment="1" applyProtection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3" fillId="0" borderId="0" xfId="0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15" fillId="0" borderId="0" xfId="0" applyFont="1" applyAlignment="1" applyProtection="1">
      <alignment wrapText="1"/>
      <protection locked="0"/>
    </xf>
    <xf numFmtId="0" fontId="0" fillId="0" borderId="0" xfId="0" applyAlignment="1"/>
    <xf numFmtId="0" fontId="12" fillId="0" borderId="11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center"/>
    </xf>
    <xf numFmtId="0" fontId="0" fillId="0" borderId="11" xfId="0" applyBorder="1" applyAlignment="1">
      <alignment horizontal="center"/>
    </xf>
    <xf numFmtId="0" fontId="2" fillId="0" borderId="11" xfId="0" applyFont="1" applyBorder="1" applyAlignment="1" applyProtection="1">
      <alignment horizontal="center" vertical="center"/>
      <protection locked="0"/>
    </xf>
    <xf numFmtId="4" fontId="4" fillId="6" borderId="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Border="1" applyAlignment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wrapText="1"/>
    </xf>
    <xf numFmtId="4" fontId="4" fillId="9" borderId="8" xfId="0" applyNumberFormat="1" applyFont="1" applyFill="1" applyBorder="1" applyAlignment="1" applyProtection="1">
      <alignment horizontal="center" wrapText="1"/>
    </xf>
    <xf numFmtId="0" fontId="14" fillId="3" borderId="6" xfId="0" applyFont="1" applyFill="1" applyBorder="1" applyAlignment="1" applyProtection="1">
      <alignment horizontal="center"/>
      <protection locked="0"/>
    </xf>
    <xf numFmtId="0" fontId="14" fillId="3" borderId="11" xfId="0" applyFont="1" applyFill="1" applyBorder="1" applyAlignment="1" applyProtection="1">
      <alignment horizontal="center"/>
      <protection locked="0"/>
    </xf>
    <xf numFmtId="0" fontId="14" fillId="3" borderId="7" xfId="0" applyFont="1" applyFill="1" applyBorder="1" applyAlignment="1" applyProtection="1">
      <alignment horizontal="center"/>
      <protection locked="0"/>
    </xf>
    <xf numFmtId="0" fontId="14" fillId="9" borderId="6" xfId="0" applyFont="1" applyFill="1" applyBorder="1" applyAlignment="1" applyProtection="1">
      <alignment horizontal="center"/>
      <protection locked="0"/>
    </xf>
    <xf numFmtId="0" fontId="14" fillId="9" borderId="11" xfId="0" applyFont="1" applyFill="1" applyBorder="1" applyAlignment="1" applyProtection="1">
      <alignment horizontal="center"/>
      <protection locked="0"/>
    </xf>
    <xf numFmtId="0" fontId="14" fillId="9" borderId="7" xfId="0" applyFont="1" applyFill="1" applyBorder="1" applyAlignment="1" applyProtection="1">
      <alignment horizontal="center"/>
      <protection locked="0"/>
    </xf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9" defaultPivotStyle="PivotStyleLight16"/>
  <colors>
    <mruColors>
      <color rgb="FF5CB9F2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2398395</xdr:colOff>
      <xdr:row>4</xdr:row>
      <xdr:rowOff>76201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rcRect l="23917" t="38487" r="34227" b="37570"/>
        <a:stretch/>
      </xdr:blipFill>
      <xdr:spPr bwMode="auto">
        <a:xfrm>
          <a:off x="0" y="1"/>
          <a:ext cx="2398395" cy="647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0</xdr:colOff>
      <xdr:row>45</xdr:row>
      <xdr:rowOff>104775</xdr:rowOff>
    </xdr:from>
    <xdr:to>
      <xdr:col>4</xdr:col>
      <xdr:colOff>104775</xdr:colOff>
      <xdr:row>52</xdr:row>
      <xdr:rowOff>66675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0" y="7600950"/>
          <a:ext cx="74390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2398395</xdr:colOff>
      <xdr:row>4</xdr:row>
      <xdr:rowOff>76201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rcRect l="23917" t="38487" r="34227" b="37570"/>
        <a:stretch/>
      </xdr:blipFill>
      <xdr:spPr bwMode="auto">
        <a:xfrm>
          <a:off x="0" y="1"/>
          <a:ext cx="2398395" cy="647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0</xdr:colOff>
      <xdr:row>45</xdr:row>
      <xdr:rowOff>104775</xdr:rowOff>
    </xdr:from>
    <xdr:to>
      <xdr:col>4</xdr:col>
      <xdr:colOff>104775</xdr:colOff>
      <xdr:row>52</xdr:row>
      <xdr:rowOff>66675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0" y="9067800"/>
          <a:ext cx="74390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2398395</xdr:colOff>
      <xdr:row>4</xdr:row>
      <xdr:rowOff>76201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rcRect l="23917" t="38487" r="34227" b="37570"/>
        <a:stretch/>
      </xdr:blipFill>
      <xdr:spPr bwMode="auto">
        <a:xfrm>
          <a:off x="0" y="1"/>
          <a:ext cx="2398395" cy="647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0</xdr:colOff>
      <xdr:row>45</xdr:row>
      <xdr:rowOff>104775</xdr:rowOff>
    </xdr:from>
    <xdr:to>
      <xdr:col>4</xdr:col>
      <xdr:colOff>104775</xdr:colOff>
      <xdr:row>52</xdr:row>
      <xdr:rowOff>66675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0" y="9067800"/>
          <a:ext cx="74390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21</xdr:row>
      <xdr:rowOff>19051</xdr:rowOff>
    </xdr:from>
    <xdr:to>
      <xdr:col>3</xdr:col>
      <xdr:colOff>771525</xdr:colOff>
      <xdr:row>27</xdr:row>
      <xdr:rowOff>114301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104775" y="3657601"/>
          <a:ext cx="699135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0</xdr:col>
      <xdr:colOff>2381251</xdr:colOff>
      <xdr:row>4</xdr:row>
      <xdr:rowOff>95251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2"/>
        <a:srcRect l="23917" t="38487" r="34227" b="37570"/>
        <a:stretch/>
      </xdr:blipFill>
      <xdr:spPr bwMode="auto">
        <a:xfrm>
          <a:off x="1" y="1"/>
          <a:ext cx="2381250" cy="6667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29</xdr:row>
      <xdr:rowOff>0</xdr:rowOff>
    </xdr:from>
    <xdr:to>
      <xdr:col>4</xdr:col>
      <xdr:colOff>790575</xdr:colOff>
      <xdr:row>36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28575" y="7477125"/>
          <a:ext cx="77914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2352675</xdr:colOff>
      <xdr:row>4</xdr:row>
      <xdr:rowOff>76201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2"/>
        <a:srcRect l="23917" t="38487" r="34227" b="37570"/>
        <a:stretch/>
      </xdr:blipFill>
      <xdr:spPr bwMode="auto">
        <a:xfrm>
          <a:off x="0" y="1"/>
          <a:ext cx="2352675" cy="647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38</xdr:row>
      <xdr:rowOff>19050</xdr:rowOff>
    </xdr:from>
    <xdr:to>
      <xdr:col>3</xdr:col>
      <xdr:colOff>390526</xdr:colOff>
      <xdr:row>43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76201" y="24041100"/>
          <a:ext cx="742950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9526</xdr:rowOff>
    </xdr:from>
    <xdr:to>
      <xdr:col>0</xdr:col>
      <xdr:colOff>2371725</xdr:colOff>
      <xdr:row>4</xdr:row>
      <xdr:rowOff>123826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2"/>
        <a:srcRect l="23917" t="38487" r="34227" b="37570"/>
        <a:stretch/>
      </xdr:blipFill>
      <xdr:spPr bwMode="auto">
        <a:xfrm>
          <a:off x="0" y="9526"/>
          <a:ext cx="2371725" cy="685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31</xdr:row>
      <xdr:rowOff>63498</xdr:rowOff>
    </xdr:from>
    <xdr:to>
      <xdr:col>2</xdr:col>
      <xdr:colOff>201083</xdr:colOff>
      <xdr:row>38</xdr:row>
      <xdr:rowOff>105833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63500" y="8117415"/>
          <a:ext cx="8858250" cy="1079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2529417</xdr:colOff>
      <xdr:row>4</xdr:row>
      <xdr:rowOff>95250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2"/>
        <a:srcRect l="23917" t="38487" r="34227" b="37570"/>
        <a:stretch/>
      </xdr:blipFill>
      <xdr:spPr bwMode="auto">
        <a:xfrm>
          <a:off x="0" y="0"/>
          <a:ext cx="2529417" cy="6879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17</xdr:row>
      <xdr:rowOff>95250</xdr:rowOff>
    </xdr:from>
    <xdr:to>
      <xdr:col>5</xdr:col>
      <xdr:colOff>609600</xdr:colOff>
      <xdr:row>23</xdr:row>
      <xdr:rowOff>47625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28575" y="2524125"/>
          <a:ext cx="624840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962025</xdr:colOff>
      <xdr:row>4</xdr:row>
      <xdr:rowOff>104775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2"/>
        <a:srcRect l="23917" t="38487" r="34227" b="37570"/>
        <a:stretch/>
      </xdr:blipFill>
      <xdr:spPr bwMode="auto">
        <a:xfrm>
          <a:off x="0" y="0"/>
          <a:ext cx="2333625" cy="6762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36</xdr:row>
      <xdr:rowOff>85725</xdr:rowOff>
    </xdr:from>
    <xdr:to>
      <xdr:col>3</xdr:col>
      <xdr:colOff>828675</xdr:colOff>
      <xdr:row>43</xdr:row>
      <xdr:rowOff>85725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19050" y="7800975"/>
          <a:ext cx="74485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0</xdr:col>
      <xdr:colOff>2362201</xdr:colOff>
      <xdr:row>4</xdr:row>
      <xdr:rowOff>114301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2"/>
        <a:srcRect l="23917" t="38487" r="34227" b="37570"/>
        <a:stretch/>
      </xdr:blipFill>
      <xdr:spPr bwMode="auto">
        <a:xfrm>
          <a:off x="1" y="1"/>
          <a:ext cx="2362200" cy="685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54"/>
  <sheetViews>
    <sheetView zoomScaleNormal="100" workbookViewId="0">
      <selection activeCell="A8" sqref="A8"/>
    </sheetView>
  </sheetViews>
  <sheetFormatPr defaultRowHeight="11.25" x14ac:dyDescent="0.15"/>
  <cols>
    <col min="1" max="1" width="58.875" style="29" customWidth="1"/>
    <col min="2" max="2" width="11.25" style="29" customWidth="1"/>
    <col min="3" max="3" width="12.875" style="29" customWidth="1"/>
    <col min="4" max="4" width="13.25" style="29" customWidth="1"/>
    <col min="5" max="5" width="11.25" style="29" customWidth="1"/>
    <col min="6" max="6" width="10" style="29" customWidth="1"/>
    <col min="7" max="7" width="12" style="29" bestFit="1" customWidth="1"/>
    <col min="8" max="8" width="19.25" style="29" customWidth="1"/>
    <col min="9" max="10" width="13" style="29" customWidth="1"/>
    <col min="11" max="11" width="16.5" style="156" customWidth="1"/>
    <col min="12" max="12" width="9" style="29"/>
    <col min="13" max="13" width="33.5" style="29" customWidth="1"/>
    <col min="14" max="16384" width="9" style="29"/>
  </cols>
  <sheetData>
    <row r="6" spans="1:11" ht="15.75" thickBot="1" x14ac:dyDescent="0.3">
      <c r="A6" s="225" t="s">
        <v>142</v>
      </c>
    </row>
    <row r="7" spans="1:11" s="35" customFormat="1" ht="15.75" thickBot="1" x14ac:dyDescent="0.3">
      <c r="A7" s="226" t="s">
        <v>111</v>
      </c>
      <c r="B7" s="224"/>
      <c r="C7" s="224"/>
      <c r="D7" s="224"/>
      <c r="E7" s="232" t="s">
        <v>32</v>
      </c>
      <c r="F7" s="233"/>
      <c r="G7" s="233"/>
      <c r="H7" s="233"/>
      <c r="I7" s="233"/>
      <c r="J7" s="233"/>
      <c r="K7" s="234"/>
    </row>
    <row r="8" spans="1:11" s="38" customFormat="1" ht="51" x14ac:dyDescent="0.15">
      <c r="A8" s="171" t="s">
        <v>53</v>
      </c>
      <c r="B8" s="235" t="s">
        <v>52</v>
      </c>
      <c r="C8" s="236"/>
      <c r="D8" s="237"/>
      <c r="E8" s="70" t="s">
        <v>6</v>
      </c>
      <c r="F8" s="36" t="s">
        <v>33</v>
      </c>
      <c r="G8" s="36" t="s">
        <v>7</v>
      </c>
      <c r="H8" s="36" t="s">
        <v>138</v>
      </c>
      <c r="I8" s="36" t="s">
        <v>139</v>
      </c>
      <c r="J8" s="36" t="s">
        <v>140</v>
      </c>
      <c r="K8" s="37" t="s">
        <v>79</v>
      </c>
    </row>
    <row r="9" spans="1:11" s="38" customFormat="1" ht="25.5" customHeight="1" x14ac:dyDescent="0.15">
      <c r="A9" s="94"/>
      <c r="B9" s="95" t="s">
        <v>57</v>
      </c>
      <c r="C9" s="95" t="s">
        <v>58</v>
      </c>
      <c r="D9" s="95" t="s">
        <v>59</v>
      </c>
      <c r="E9" s="70"/>
      <c r="F9" s="36"/>
      <c r="G9" s="36"/>
      <c r="H9" s="36"/>
      <c r="I9" s="36"/>
      <c r="J9" s="36"/>
      <c r="K9" s="37"/>
    </row>
    <row r="10" spans="1:11" ht="12.75" x14ac:dyDescent="0.2">
      <c r="A10" s="48" t="s">
        <v>62</v>
      </c>
      <c r="B10" s="48"/>
      <c r="C10" s="48"/>
      <c r="D10" s="80"/>
      <c r="E10" s="71"/>
      <c r="F10" s="39"/>
      <c r="G10" s="39"/>
      <c r="H10" s="118"/>
      <c r="I10" s="118"/>
      <c r="J10" s="118"/>
      <c r="K10" s="40"/>
    </row>
    <row r="11" spans="1:11" ht="12.75" x14ac:dyDescent="0.2">
      <c r="A11" s="55" t="s">
        <v>129</v>
      </c>
      <c r="B11" s="55"/>
      <c r="C11" s="55"/>
      <c r="D11" s="81"/>
      <c r="E11" s="72"/>
      <c r="F11" s="41"/>
      <c r="G11" s="111"/>
      <c r="H11" s="119">
        <f>F11*G11</f>
        <v>0</v>
      </c>
      <c r="I11" s="119">
        <v>0</v>
      </c>
      <c r="J11" s="119">
        <v>0</v>
      </c>
      <c r="K11" s="117">
        <v>0</v>
      </c>
    </row>
    <row r="12" spans="1:11" ht="12.75" x14ac:dyDescent="0.2">
      <c r="A12" s="55" t="s">
        <v>161</v>
      </c>
      <c r="B12" s="55"/>
      <c r="C12" s="55"/>
      <c r="D12" s="81"/>
      <c r="E12" s="72"/>
      <c r="F12" s="41"/>
      <c r="G12" s="111"/>
      <c r="H12" s="119">
        <f>F12*G12</f>
        <v>0</v>
      </c>
      <c r="I12" s="119">
        <v>0</v>
      </c>
      <c r="J12" s="119">
        <v>0</v>
      </c>
      <c r="K12" s="117">
        <v>0</v>
      </c>
    </row>
    <row r="13" spans="1:11" ht="12.75" x14ac:dyDescent="0.2">
      <c r="A13" s="49" t="s">
        <v>40</v>
      </c>
      <c r="B13" s="49"/>
      <c r="C13" s="49"/>
      <c r="D13" s="82"/>
      <c r="E13" s="73"/>
      <c r="F13" s="30"/>
      <c r="G13" s="112"/>
      <c r="H13" s="125">
        <f>SUM(H11:H12)</f>
        <v>0</v>
      </c>
      <c r="I13" s="125">
        <f t="shared" ref="I13:J13" si="0">SUM(I11:I12)</f>
        <v>0</v>
      </c>
      <c r="J13" s="125">
        <f t="shared" si="0"/>
        <v>0</v>
      </c>
      <c r="K13" s="120">
        <f>SUM(K11:K11)</f>
        <v>0</v>
      </c>
    </row>
    <row r="14" spans="1:11" ht="15" customHeight="1" x14ac:dyDescent="0.2">
      <c r="A14" s="51" t="s">
        <v>130</v>
      </c>
      <c r="B14" s="51"/>
      <c r="C14" s="51"/>
      <c r="D14" s="86"/>
      <c r="E14" s="74"/>
      <c r="F14" s="31"/>
      <c r="G14" s="113"/>
      <c r="H14" s="126">
        <f>F14*G14</f>
        <v>0</v>
      </c>
      <c r="I14" s="126">
        <v>0</v>
      </c>
      <c r="J14" s="126">
        <v>0</v>
      </c>
      <c r="K14" s="121">
        <v>0</v>
      </c>
    </row>
    <row r="15" spans="1:11" ht="12.75" x14ac:dyDescent="0.2">
      <c r="A15" s="52" t="s">
        <v>116</v>
      </c>
      <c r="B15" s="52"/>
      <c r="C15" s="52"/>
      <c r="D15" s="84"/>
      <c r="E15" s="77"/>
      <c r="F15" s="33"/>
      <c r="G15" s="115"/>
      <c r="H15" s="125">
        <f>H14</f>
        <v>0</v>
      </c>
      <c r="I15" s="125">
        <f t="shared" ref="I15:J15" si="1">I14</f>
        <v>0</v>
      </c>
      <c r="J15" s="125">
        <f t="shared" si="1"/>
        <v>0</v>
      </c>
      <c r="K15" s="123">
        <f>K14</f>
        <v>0</v>
      </c>
    </row>
    <row r="16" spans="1:11" ht="15" customHeight="1" x14ac:dyDescent="0.2">
      <c r="A16" s="51" t="s">
        <v>131</v>
      </c>
      <c r="B16" s="51"/>
      <c r="C16" s="51"/>
      <c r="D16" s="86"/>
      <c r="E16" s="74"/>
      <c r="F16" s="31"/>
      <c r="G16" s="113"/>
      <c r="H16" s="126">
        <f>F16*G16</f>
        <v>0</v>
      </c>
      <c r="I16" s="126">
        <v>0</v>
      </c>
      <c r="J16" s="126">
        <v>0</v>
      </c>
      <c r="K16" s="121">
        <v>0</v>
      </c>
    </row>
    <row r="17" spans="1:11" ht="12.75" x14ac:dyDescent="0.2">
      <c r="A17" s="52" t="s">
        <v>133</v>
      </c>
      <c r="B17" s="52"/>
      <c r="C17" s="52"/>
      <c r="D17" s="84"/>
      <c r="E17" s="77"/>
      <c r="F17" s="33"/>
      <c r="G17" s="115"/>
      <c r="H17" s="125">
        <f>H16</f>
        <v>0</v>
      </c>
      <c r="I17" s="125">
        <f t="shared" ref="I17:J17" si="2">I16</f>
        <v>0</v>
      </c>
      <c r="J17" s="125">
        <f t="shared" si="2"/>
        <v>0</v>
      </c>
      <c r="K17" s="123">
        <f>K16</f>
        <v>0</v>
      </c>
    </row>
    <row r="18" spans="1:11" ht="12.75" x14ac:dyDescent="0.2">
      <c r="A18" s="50" t="s">
        <v>162</v>
      </c>
      <c r="B18" s="50"/>
      <c r="C18" s="50"/>
      <c r="D18" s="83"/>
      <c r="E18" s="74"/>
      <c r="F18" s="31"/>
      <c r="G18" s="113"/>
      <c r="H18" s="126">
        <f>F18*G18</f>
        <v>0</v>
      </c>
      <c r="I18" s="126">
        <v>0</v>
      </c>
      <c r="J18" s="126">
        <v>0</v>
      </c>
      <c r="K18" s="121">
        <v>0</v>
      </c>
    </row>
    <row r="19" spans="1:11" ht="12.75" x14ac:dyDescent="0.2">
      <c r="A19" s="49" t="s">
        <v>163</v>
      </c>
      <c r="B19" s="49"/>
      <c r="C19" s="49"/>
      <c r="D19" s="82"/>
      <c r="E19" s="73"/>
      <c r="F19" s="30"/>
      <c r="G19" s="112"/>
      <c r="H19" s="125">
        <f>H18</f>
        <v>0</v>
      </c>
      <c r="I19" s="125">
        <f t="shared" ref="I19:K19" si="3">I18</f>
        <v>0</v>
      </c>
      <c r="J19" s="125">
        <f t="shared" si="3"/>
        <v>0</v>
      </c>
      <c r="K19" s="123">
        <f t="shared" si="3"/>
        <v>0</v>
      </c>
    </row>
    <row r="20" spans="1:11" ht="12.75" x14ac:dyDescent="0.2">
      <c r="A20" s="50" t="s">
        <v>164</v>
      </c>
      <c r="B20" s="50"/>
      <c r="C20" s="50"/>
      <c r="D20" s="83"/>
      <c r="E20" s="74"/>
      <c r="F20" s="31"/>
      <c r="G20" s="113"/>
      <c r="H20" s="126">
        <f>F20*G20</f>
        <v>0</v>
      </c>
      <c r="I20" s="126">
        <v>0</v>
      </c>
      <c r="J20" s="126">
        <v>0</v>
      </c>
      <c r="K20" s="121">
        <v>0</v>
      </c>
    </row>
    <row r="21" spans="1:11" ht="12.75" x14ac:dyDescent="0.2">
      <c r="A21" s="49" t="s">
        <v>132</v>
      </c>
      <c r="B21" s="49"/>
      <c r="C21" s="49"/>
      <c r="D21" s="82"/>
      <c r="E21" s="73"/>
      <c r="F21" s="30"/>
      <c r="G21" s="112"/>
      <c r="H21" s="125">
        <f>H20</f>
        <v>0</v>
      </c>
      <c r="I21" s="125">
        <f t="shared" ref="I21:K21" si="4">I20</f>
        <v>0</v>
      </c>
      <c r="J21" s="125">
        <f t="shared" si="4"/>
        <v>0</v>
      </c>
      <c r="K21" s="123">
        <f t="shared" si="4"/>
        <v>0</v>
      </c>
    </row>
    <row r="22" spans="1:11" ht="12.75" x14ac:dyDescent="0.2">
      <c r="A22" s="51" t="s">
        <v>148</v>
      </c>
      <c r="B22" s="51"/>
      <c r="C22" s="51"/>
      <c r="D22" s="83"/>
      <c r="E22" s="74"/>
      <c r="F22" s="31"/>
      <c r="G22" s="113"/>
      <c r="H22" s="127"/>
      <c r="I22" s="127"/>
      <c r="J22" s="127"/>
      <c r="K22" s="122"/>
    </row>
    <row r="23" spans="1:11" ht="12.75" x14ac:dyDescent="0.2">
      <c r="A23" s="54" t="s">
        <v>165</v>
      </c>
      <c r="B23" s="54"/>
      <c r="C23" s="54"/>
      <c r="D23" s="81"/>
      <c r="E23" s="76"/>
      <c r="F23" s="43"/>
      <c r="G23" s="114"/>
      <c r="H23" s="119">
        <f>F23*G23</f>
        <v>0</v>
      </c>
      <c r="I23" s="119">
        <v>0</v>
      </c>
      <c r="J23" s="119">
        <v>0</v>
      </c>
      <c r="K23" s="117">
        <v>0</v>
      </c>
    </row>
    <row r="24" spans="1:11" ht="12.75" x14ac:dyDescent="0.2">
      <c r="A24" s="54" t="s">
        <v>166</v>
      </c>
      <c r="B24" s="54"/>
      <c r="C24" s="54"/>
      <c r="D24" s="81"/>
      <c r="E24" s="75"/>
      <c r="F24" s="42"/>
      <c r="G24" s="111"/>
      <c r="H24" s="119">
        <f>F24*G24</f>
        <v>0</v>
      </c>
      <c r="I24" s="119">
        <v>0</v>
      </c>
      <c r="J24" s="119">
        <v>0</v>
      </c>
      <c r="K24" s="117">
        <v>0</v>
      </c>
    </row>
    <row r="25" spans="1:11" ht="12.75" x14ac:dyDescent="0.2">
      <c r="A25" s="54" t="s">
        <v>167</v>
      </c>
      <c r="B25" s="54"/>
      <c r="C25" s="54"/>
      <c r="D25" s="81"/>
      <c r="E25" s="75"/>
      <c r="F25" s="42"/>
      <c r="G25" s="111"/>
      <c r="H25" s="119">
        <f>F25*G25</f>
        <v>0</v>
      </c>
      <c r="I25" s="119">
        <v>0</v>
      </c>
      <c r="J25" s="119">
        <v>0</v>
      </c>
      <c r="K25" s="117">
        <v>0</v>
      </c>
    </row>
    <row r="26" spans="1:11" ht="12.75" x14ac:dyDescent="0.2">
      <c r="A26" s="54" t="s">
        <v>168</v>
      </c>
      <c r="B26" s="54"/>
      <c r="C26" s="54"/>
      <c r="D26" s="81"/>
      <c r="E26" s="75"/>
      <c r="F26" s="42"/>
      <c r="G26" s="111"/>
      <c r="H26" s="119">
        <f>F26*G26</f>
        <v>0</v>
      </c>
      <c r="I26" s="119">
        <v>0</v>
      </c>
      <c r="J26" s="119">
        <v>0</v>
      </c>
      <c r="K26" s="117">
        <v>0</v>
      </c>
    </row>
    <row r="27" spans="1:11" ht="12.75" x14ac:dyDescent="0.2">
      <c r="A27" s="49" t="s">
        <v>102</v>
      </c>
      <c r="B27" s="49"/>
      <c r="C27" s="49"/>
      <c r="D27" s="82"/>
      <c r="E27" s="73"/>
      <c r="F27" s="30"/>
      <c r="G27" s="112"/>
      <c r="H27" s="125">
        <f>SUM(H23:H26)</f>
        <v>0</v>
      </c>
      <c r="I27" s="125">
        <f>SUM(I23:I26)</f>
        <v>0</v>
      </c>
      <c r="J27" s="125">
        <f>SUM(J23:J26)</f>
        <v>0</v>
      </c>
      <c r="K27" s="120">
        <f>SUM(K23:K26)</f>
        <v>0</v>
      </c>
    </row>
    <row r="28" spans="1:11" ht="12.75" x14ac:dyDescent="0.2">
      <c r="A28" s="51" t="s">
        <v>169</v>
      </c>
      <c r="B28" s="51"/>
      <c r="C28" s="51"/>
      <c r="D28" s="86"/>
      <c r="E28" s="74"/>
      <c r="F28" s="31"/>
      <c r="G28" s="113"/>
      <c r="H28" s="126">
        <f>F28*G28</f>
        <v>0</v>
      </c>
      <c r="I28" s="126">
        <v>0</v>
      </c>
      <c r="J28" s="126">
        <v>0</v>
      </c>
      <c r="K28" s="121">
        <v>0</v>
      </c>
    </row>
    <row r="29" spans="1:11" ht="12.75" x14ac:dyDescent="0.2">
      <c r="A29" s="52" t="s">
        <v>109</v>
      </c>
      <c r="B29" s="52"/>
      <c r="C29" s="52"/>
      <c r="D29" s="84"/>
      <c r="E29" s="77"/>
      <c r="F29" s="33"/>
      <c r="G29" s="115"/>
      <c r="H29" s="125">
        <f>SUM(H28)</f>
        <v>0</v>
      </c>
      <c r="I29" s="125">
        <f t="shared" ref="I29:J29" si="5">SUM(I28)</f>
        <v>0</v>
      </c>
      <c r="J29" s="125">
        <f t="shared" si="5"/>
        <v>0</v>
      </c>
      <c r="K29" s="123">
        <f>SUM(K28)</f>
        <v>0</v>
      </c>
    </row>
    <row r="30" spans="1:11" ht="12.75" x14ac:dyDescent="0.2">
      <c r="A30" s="51" t="s">
        <v>170</v>
      </c>
      <c r="B30" s="51"/>
      <c r="C30" s="51"/>
      <c r="D30" s="86"/>
      <c r="E30" s="74"/>
      <c r="F30" s="31"/>
      <c r="G30" s="113"/>
      <c r="H30" s="126">
        <f>F30*G30</f>
        <v>0</v>
      </c>
      <c r="I30" s="126">
        <v>0</v>
      </c>
      <c r="J30" s="126">
        <v>0</v>
      </c>
      <c r="K30" s="121">
        <v>0</v>
      </c>
    </row>
    <row r="31" spans="1:11" ht="12.75" x14ac:dyDescent="0.2">
      <c r="A31" s="52" t="s">
        <v>113</v>
      </c>
      <c r="B31" s="52"/>
      <c r="C31" s="52"/>
      <c r="D31" s="84"/>
      <c r="E31" s="77"/>
      <c r="F31" s="33"/>
      <c r="G31" s="115"/>
      <c r="H31" s="125">
        <f>H30</f>
        <v>0</v>
      </c>
      <c r="I31" s="125">
        <f t="shared" ref="I31:J31" si="6">I30</f>
        <v>0</v>
      </c>
      <c r="J31" s="125">
        <f t="shared" si="6"/>
        <v>0</v>
      </c>
      <c r="K31" s="123">
        <f>K30</f>
        <v>0</v>
      </c>
    </row>
    <row r="32" spans="1:11" ht="25.5" x14ac:dyDescent="0.2">
      <c r="A32" s="51" t="s">
        <v>171</v>
      </c>
      <c r="B32" s="51"/>
      <c r="C32" s="51"/>
      <c r="D32" s="86"/>
      <c r="E32" s="74"/>
      <c r="F32" s="31"/>
      <c r="G32" s="113"/>
      <c r="H32" s="126">
        <f>F32*G32</f>
        <v>0</v>
      </c>
      <c r="I32" s="126">
        <v>0</v>
      </c>
      <c r="J32" s="126">
        <v>0</v>
      </c>
      <c r="K32" s="121">
        <v>0</v>
      </c>
    </row>
    <row r="33" spans="1:11" ht="12.75" x14ac:dyDescent="0.2">
      <c r="A33" s="52" t="s">
        <v>108</v>
      </c>
      <c r="B33" s="52"/>
      <c r="C33" s="52"/>
      <c r="D33" s="84"/>
      <c r="E33" s="77"/>
      <c r="F33" s="33"/>
      <c r="G33" s="115"/>
      <c r="H33" s="128">
        <f>SUM(H32)</f>
        <v>0</v>
      </c>
      <c r="I33" s="128">
        <f t="shared" ref="I33:J33" si="7">SUM(I32)</f>
        <v>0</v>
      </c>
      <c r="J33" s="128">
        <f t="shared" si="7"/>
        <v>0</v>
      </c>
      <c r="K33" s="123">
        <f>SUM(K32)</f>
        <v>0</v>
      </c>
    </row>
    <row r="34" spans="1:11" ht="16.5" customHeight="1" x14ac:dyDescent="0.2">
      <c r="A34" s="51" t="s">
        <v>172</v>
      </c>
      <c r="B34" s="51"/>
      <c r="C34" s="51"/>
      <c r="D34" s="86"/>
      <c r="E34" s="74"/>
      <c r="F34" s="31"/>
      <c r="G34" s="113"/>
      <c r="H34" s="126">
        <f>F34*G34</f>
        <v>0</v>
      </c>
      <c r="I34" s="126">
        <v>0</v>
      </c>
      <c r="J34" s="126">
        <v>0</v>
      </c>
      <c r="K34" s="121">
        <v>0</v>
      </c>
    </row>
    <row r="35" spans="1:11" ht="12.75" x14ac:dyDescent="0.2">
      <c r="A35" s="52" t="s">
        <v>49</v>
      </c>
      <c r="B35" s="52"/>
      <c r="C35" s="52"/>
      <c r="D35" s="84"/>
      <c r="E35" s="77"/>
      <c r="F35" s="33"/>
      <c r="G35" s="115"/>
      <c r="H35" s="125">
        <f>SUM(H34)</f>
        <v>0</v>
      </c>
      <c r="I35" s="125">
        <f t="shared" ref="I35:J35" si="8">SUM(I34)</f>
        <v>0</v>
      </c>
      <c r="J35" s="125">
        <f t="shared" si="8"/>
        <v>0</v>
      </c>
      <c r="K35" s="123">
        <f>SUM(K34)</f>
        <v>0</v>
      </c>
    </row>
    <row r="36" spans="1:11" ht="12.75" x14ac:dyDescent="0.2">
      <c r="A36" s="51" t="s">
        <v>173</v>
      </c>
      <c r="B36" s="51"/>
      <c r="C36" s="51"/>
      <c r="D36" s="86"/>
      <c r="E36" s="74"/>
      <c r="F36" s="31"/>
      <c r="G36" s="113"/>
      <c r="H36" s="126">
        <f>F36*G36</f>
        <v>0</v>
      </c>
      <c r="I36" s="126">
        <v>0</v>
      </c>
      <c r="J36" s="126">
        <v>0</v>
      </c>
      <c r="K36" s="121">
        <v>0</v>
      </c>
    </row>
    <row r="37" spans="1:11" ht="13.5" thickBot="1" x14ac:dyDescent="0.25">
      <c r="A37" s="52" t="s">
        <v>48</v>
      </c>
      <c r="B37" s="52"/>
      <c r="C37" s="52"/>
      <c r="D37" s="84"/>
      <c r="E37" s="77"/>
      <c r="F37" s="33"/>
      <c r="G37" s="115"/>
      <c r="H37" s="125">
        <f>H36</f>
        <v>0</v>
      </c>
      <c r="I37" s="125">
        <f t="shared" ref="I37:J37" si="9">I36</f>
        <v>0</v>
      </c>
      <c r="J37" s="125">
        <f t="shared" si="9"/>
        <v>0</v>
      </c>
      <c r="K37" s="123">
        <f>K36</f>
        <v>0</v>
      </c>
    </row>
    <row r="38" spans="1:11" s="45" customFormat="1" ht="13.5" thickBot="1" x14ac:dyDescent="0.25">
      <c r="A38" s="53" t="s">
        <v>174</v>
      </c>
      <c r="B38" s="53"/>
      <c r="C38" s="53"/>
      <c r="D38" s="85"/>
      <c r="E38" s="131"/>
      <c r="F38" s="132"/>
      <c r="G38" s="133"/>
      <c r="H38" s="134">
        <f>H13+H21+H27+H15+H17+H19+H29+H31+H33+H35+H37</f>
        <v>0</v>
      </c>
      <c r="I38" s="134">
        <f>I13+I21+I27+I15+I17+I19+I29+I31+I33+I35+I37</f>
        <v>0</v>
      </c>
      <c r="J38" s="134">
        <f>J13+J21+J27+J15+J17+J19+J29+J31+J33+J35+J37</f>
        <v>0</v>
      </c>
      <c r="K38" s="134"/>
    </row>
    <row r="39" spans="1:11" s="45" customFormat="1" ht="13.5" thickBot="1" x14ac:dyDescent="0.25">
      <c r="A39" s="163" t="s">
        <v>175</v>
      </c>
      <c r="B39" s="164"/>
      <c r="C39" s="164"/>
      <c r="D39" s="165"/>
      <c r="E39" s="166"/>
      <c r="F39" s="167"/>
      <c r="G39" s="168"/>
      <c r="H39" s="169">
        <f>H38</f>
        <v>0</v>
      </c>
      <c r="I39" s="169">
        <f t="shared" ref="I39:J39" si="10">I38</f>
        <v>0</v>
      </c>
      <c r="J39" s="169">
        <f t="shared" si="10"/>
        <v>0</v>
      </c>
      <c r="K39" s="170"/>
    </row>
    <row r="40" spans="1:11" ht="13.5" thickBot="1" x14ac:dyDescent="0.25">
      <c r="A40" s="141" t="s">
        <v>176</v>
      </c>
      <c r="B40" s="141"/>
      <c r="C40" s="141"/>
      <c r="D40" s="142"/>
      <c r="E40" s="136"/>
      <c r="F40" s="137"/>
      <c r="G40" s="138"/>
      <c r="H40" s="139"/>
      <c r="I40" s="139"/>
      <c r="J40" s="139"/>
      <c r="K40" s="140">
        <f>K13+K15+K17+K19+K21+K27+K29+K31+K33+K35+K37</f>
        <v>0</v>
      </c>
    </row>
    <row r="42" spans="1:11" ht="27.75" customHeight="1" x14ac:dyDescent="0.15">
      <c r="A42" s="238" t="s">
        <v>136</v>
      </c>
      <c r="B42" s="239"/>
      <c r="C42" s="239"/>
    </row>
    <row r="43" spans="1:11" ht="60.75" customHeight="1" x14ac:dyDescent="0.15">
      <c r="A43" s="238" t="s">
        <v>137</v>
      </c>
      <c r="B43" s="239"/>
      <c r="C43" s="239"/>
    </row>
    <row r="45" spans="1:11" x14ac:dyDescent="0.15">
      <c r="A45" s="240" t="s">
        <v>72</v>
      </c>
      <c r="B45" s="240"/>
      <c r="C45" s="240"/>
      <c r="D45" s="241"/>
    </row>
    <row r="54" spans="1:1" ht="12" x14ac:dyDescent="0.15">
      <c r="A54" s="223" t="s">
        <v>81</v>
      </c>
    </row>
  </sheetData>
  <sheetProtection formatCells="0" formatColumns="0" formatRows="0" insertColumns="0" insertRows="0"/>
  <mergeCells count="5">
    <mergeCell ref="E7:K7"/>
    <mergeCell ref="B8:D8"/>
    <mergeCell ref="A42:C42"/>
    <mergeCell ref="A45:D45"/>
    <mergeCell ref="A43:C43"/>
  </mergeCells>
  <pageMargins left="0.51181102362204722" right="0.2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54"/>
  <sheetViews>
    <sheetView topLeftCell="A10" zoomScaleNormal="100" workbookViewId="0">
      <selection activeCell="A8" sqref="A8"/>
    </sheetView>
  </sheetViews>
  <sheetFormatPr defaultRowHeight="11.25" x14ac:dyDescent="0.15"/>
  <cols>
    <col min="1" max="1" width="58.875" style="29" customWidth="1"/>
    <col min="2" max="2" width="11.25" style="29" customWidth="1"/>
    <col min="3" max="3" width="12.875" style="29" customWidth="1"/>
    <col min="4" max="4" width="13.25" style="29" customWidth="1"/>
    <col min="5" max="5" width="11.25" style="29" customWidth="1"/>
    <col min="6" max="6" width="10" style="29" customWidth="1"/>
    <col min="7" max="7" width="12" style="29" bestFit="1" customWidth="1"/>
    <col min="8" max="8" width="19.25" style="29" customWidth="1"/>
    <col min="9" max="10" width="13" style="29" customWidth="1"/>
    <col min="11" max="11" width="16.5" style="156" customWidth="1"/>
    <col min="12" max="12" width="9" style="29"/>
    <col min="13" max="13" width="33.5" style="29" customWidth="1"/>
    <col min="14" max="16384" width="9" style="29"/>
  </cols>
  <sheetData>
    <row r="6" spans="1:11" ht="15.75" thickBot="1" x14ac:dyDescent="0.3">
      <c r="A6" s="225" t="s">
        <v>142</v>
      </c>
    </row>
    <row r="7" spans="1:11" s="35" customFormat="1" ht="15.75" thickBot="1" x14ac:dyDescent="0.3">
      <c r="A7" s="226" t="s">
        <v>111</v>
      </c>
      <c r="B7" s="231"/>
      <c r="C7" s="231"/>
      <c r="D7" s="231"/>
      <c r="E7" s="232" t="s">
        <v>32</v>
      </c>
      <c r="F7" s="233"/>
      <c r="G7" s="233"/>
      <c r="H7" s="233"/>
      <c r="I7" s="233"/>
      <c r="J7" s="233"/>
      <c r="K7" s="234"/>
    </row>
    <row r="8" spans="1:11" s="38" customFormat="1" ht="51" x14ac:dyDescent="0.15">
      <c r="A8" s="171" t="s">
        <v>54</v>
      </c>
      <c r="B8" s="235" t="s">
        <v>52</v>
      </c>
      <c r="C8" s="236"/>
      <c r="D8" s="237"/>
      <c r="E8" s="70" t="s">
        <v>6</v>
      </c>
      <c r="F8" s="36" t="s">
        <v>33</v>
      </c>
      <c r="G8" s="36" t="s">
        <v>7</v>
      </c>
      <c r="H8" s="36" t="s">
        <v>138</v>
      </c>
      <c r="I8" s="36" t="s">
        <v>139</v>
      </c>
      <c r="J8" s="36" t="s">
        <v>140</v>
      </c>
      <c r="K8" s="37" t="s">
        <v>79</v>
      </c>
    </row>
    <row r="9" spans="1:11" s="38" customFormat="1" ht="25.5" customHeight="1" x14ac:dyDescent="0.15">
      <c r="A9" s="94"/>
      <c r="B9" s="95" t="s">
        <v>57</v>
      </c>
      <c r="C9" s="95" t="s">
        <v>58</v>
      </c>
      <c r="D9" s="95" t="s">
        <v>59</v>
      </c>
      <c r="E9" s="70"/>
      <c r="F9" s="36"/>
      <c r="G9" s="36"/>
      <c r="H9" s="36"/>
      <c r="I9" s="36"/>
      <c r="J9" s="36"/>
      <c r="K9" s="37"/>
    </row>
    <row r="10" spans="1:11" ht="12.75" x14ac:dyDescent="0.2">
      <c r="A10" s="48" t="s">
        <v>62</v>
      </c>
      <c r="B10" s="48"/>
      <c r="C10" s="48"/>
      <c r="D10" s="80"/>
      <c r="E10" s="71"/>
      <c r="F10" s="39"/>
      <c r="G10" s="39"/>
      <c r="H10" s="118"/>
      <c r="I10" s="118"/>
      <c r="J10" s="118"/>
      <c r="K10" s="40"/>
    </row>
    <row r="11" spans="1:11" ht="12.75" x14ac:dyDescent="0.2">
      <c r="A11" s="55" t="s">
        <v>129</v>
      </c>
      <c r="B11" s="55"/>
      <c r="C11" s="55"/>
      <c r="D11" s="81"/>
      <c r="E11" s="72"/>
      <c r="F11" s="41"/>
      <c r="G11" s="111"/>
      <c r="H11" s="119">
        <f>F11*G11</f>
        <v>0</v>
      </c>
      <c r="I11" s="119">
        <v>0</v>
      </c>
      <c r="J11" s="119">
        <v>0</v>
      </c>
      <c r="K11" s="117">
        <v>0</v>
      </c>
    </row>
    <row r="12" spans="1:11" ht="12.75" x14ac:dyDescent="0.2">
      <c r="A12" s="55" t="s">
        <v>161</v>
      </c>
      <c r="B12" s="55"/>
      <c r="C12" s="55"/>
      <c r="D12" s="81"/>
      <c r="E12" s="72"/>
      <c r="F12" s="41"/>
      <c r="G12" s="111"/>
      <c r="H12" s="119">
        <f>F12*G12</f>
        <v>0</v>
      </c>
      <c r="I12" s="119">
        <v>0</v>
      </c>
      <c r="J12" s="119">
        <v>0</v>
      </c>
      <c r="K12" s="117">
        <v>0</v>
      </c>
    </row>
    <row r="13" spans="1:11" ht="12.75" x14ac:dyDescent="0.2">
      <c r="A13" s="49" t="s">
        <v>40</v>
      </c>
      <c r="B13" s="49"/>
      <c r="C13" s="49"/>
      <c r="D13" s="82"/>
      <c r="E13" s="73"/>
      <c r="F13" s="30"/>
      <c r="G13" s="112"/>
      <c r="H13" s="125">
        <f>SUM(H11:H12)</f>
        <v>0</v>
      </c>
      <c r="I13" s="125">
        <f t="shared" ref="I13:J13" si="0">SUM(I11:I12)</f>
        <v>0</v>
      </c>
      <c r="J13" s="125">
        <f t="shared" si="0"/>
        <v>0</v>
      </c>
      <c r="K13" s="120">
        <f>SUM(K11:K11)</f>
        <v>0</v>
      </c>
    </row>
    <row r="14" spans="1:11" ht="15" customHeight="1" x14ac:dyDescent="0.2">
      <c r="A14" s="51" t="s">
        <v>130</v>
      </c>
      <c r="B14" s="51"/>
      <c r="C14" s="51"/>
      <c r="D14" s="86"/>
      <c r="E14" s="74"/>
      <c r="F14" s="31"/>
      <c r="G14" s="113"/>
      <c r="H14" s="126">
        <f>F14*G14</f>
        <v>0</v>
      </c>
      <c r="I14" s="126">
        <v>0</v>
      </c>
      <c r="J14" s="126">
        <v>0</v>
      </c>
      <c r="K14" s="121">
        <v>0</v>
      </c>
    </row>
    <row r="15" spans="1:11" ht="12.75" x14ac:dyDescent="0.2">
      <c r="A15" s="52" t="s">
        <v>116</v>
      </c>
      <c r="B15" s="52"/>
      <c r="C15" s="52"/>
      <c r="D15" s="84"/>
      <c r="E15" s="77"/>
      <c r="F15" s="33"/>
      <c r="G15" s="115"/>
      <c r="H15" s="125">
        <f>H14</f>
        <v>0</v>
      </c>
      <c r="I15" s="125">
        <f t="shared" ref="I15:J15" si="1">I14</f>
        <v>0</v>
      </c>
      <c r="J15" s="125">
        <f t="shared" si="1"/>
        <v>0</v>
      </c>
      <c r="K15" s="123">
        <f>K14</f>
        <v>0</v>
      </c>
    </row>
    <row r="16" spans="1:11" ht="15" customHeight="1" x14ac:dyDescent="0.2">
      <c r="A16" s="51" t="s">
        <v>131</v>
      </c>
      <c r="B16" s="51"/>
      <c r="C16" s="51"/>
      <c r="D16" s="86"/>
      <c r="E16" s="74"/>
      <c r="F16" s="31"/>
      <c r="G16" s="113"/>
      <c r="H16" s="126">
        <f>F16*G16</f>
        <v>0</v>
      </c>
      <c r="I16" s="126">
        <v>0</v>
      </c>
      <c r="J16" s="126">
        <v>0</v>
      </c>
      <c r="K16" s="121">
        <v>0</v>
      </c>
    </row>
    <row r="17" spans="1:11" ht="12.75" x14ac:dyDescent="0.2">
      <c r="A17" s="52" t="s">
        <v>133</v>
      </c>
      <c r="B17" s="52"/>
      <c r="C17" s="52"/>
      <c r="D17" s="84"/>
      <c r="E17" s="77"/>
      <c r="F17" s="33"/>
      <c r="G17" s="115"/>
      <c r="H17" s="125">
        <f>H16</f>
        <v>0</v>
      </c>
      <c r="I17" s="125">
        <f t="shared" ref="I17:J17" si="2">I16</f>
        <v>0</v>
      </c>
      <c r="J17" s="125">
        <f t="shared" si="2"/>
        <v>0</v>
      </c>
      <c r="K17" s="123">
        <f>K16</f>
        <v>0</v>
      </c>
    </row>
    <row r="18" spans="1:11" ht="12.75" x14ac:dyDescent="0.2">
      <c r="A18" s="50" t="s">
        <v>162</v>
      </c>
      <c r="B18" s="50"/>
      <c r="C18" s="50"/>
      <c r="D18" s="83"/>
      <c r="E18" s="74"/>
      <c r="F18" s="31"/>
      <c r="G18" s="113"/>
      <c r="H18" s="126">
        <f>F18*G18</f>
        <v>0</v>
      </c>
      <c r="I18" s="126">
        <v>0</v>
      </c>
      <c r="J18" s="126">
        <v>0</v>
      </c>
      <c r="K18" s="121">
        <v>0</v>
      </c>
    </row>
    <row r="19" spans="1:11" ht="12.75" x14ac:dyDescent="0.2">
      <c r="A19" s="49" t="s">
        <v>163</v>
      </c>
      <c r="B19" s="49"/>
      <c r="C19" s="49"/>
      <c r="D19" s="82"/>
      <c r="E19" s="73"/>
      <c r="F19" s="30"/>
      <c r="G19" s="112"/>
      <c r="H19" s="125">
        <f>H18</f>
        <v>0</v>
      </c>
      <c r="I19" s="125">
        <f t="shared" ref="I19:K19" si="3">I18</f>
        <v>0</v>
      </c>
      <c r="J19" s="125">
        <f t="shared" si="3"/>
        <v>0</v>
      </c>
      <c r="K19" s="123">
        <f t="shared" si="3"/>
        <v>0</v>
      </c>
    </row>
    <row r="20" spans="1:11" ht="12.75" x14ac:dyDescent="0.2">
      <c r="A20" s="50" t="s">
        <v>164</v>
      </c>
      <c r="B20" s="50"/>
      <c r="C20" s="50"/>
      <c r="D20" s="83"/>
      <c r="E20" s="74"/>
      <c r="F20" s="31"/>
      <c r="G20" s="113"/>
      <c r="H20" s="126">
        <f>F20*G20</f>
        <v>0</v>
      </c>
      <c r="I20" s="126">
        <v>0</v>
      </c>
      <c r="J20" s="126">
        <v>0</v>
      </c>
      <c r="K20" s="121">
        <v>0</v>
      </c>
    </row>
    <row r="21" spans="1:11" ht="12.75" x14ac:dyDescent="0.2">
      <c r="A21" s="49" t="s">
        <v>132</v>
      </c>
      <c r="B21" s="49"/>
      <c r="C21" s="49"/>
      <c r="D21" s="82"/>
      <c r="E21" s="73"/>
      <c r="F21" s="30"/>
      <c r="G21" s="112"/>
      <c r="H21" s="125">
        <f>H20</f>
        <v>0</v>
      </c>
      <c r="I21" s="125">
        <f t="shared" ref="I21:K21" si="4">I20</f>
        <v>0</v>
      </c>
      <c r="J21" s="125">
        <f t="shared" si="4"/>
        <v>0</v>
      </c>
      <c r="K21" s="123">
        <f t="shared" si="4"/>
        <v>0</v>
      </c>
    </row>
    <row r="22" spans="1:11" ht="12.75" x14ac:dyDescent="0.2">
      <c r="A22" s="51" t="s">
        <v>148</v>
      </c>
      <c r="B22" s="51"/>
      <c r="C22" s="51"/>
      <c r="D22" s="83"/>
      <c r="E22" s="74"/>
      <c r="F22" s="31"/>
      <c r="G22" s="113"/>
      <c r="H22" s="127"/>
      <c r="I22" s="127"/>
      <c r="J22" s="127"/>
      <c r="K22" s="122"/>
    </row>
    <row r="23" spans="1:11" ht="12.75" x14ac:dyDescent="0.2">
      <c r="A23" s="54" t="s">
        <v>165</v>
      </c>
      <c r="B23" s="54"/>
      <c r="C23" s="54"/>
      <c r="D23" s="81"/>
      <c r="E23" s="76"/>
      <c r="F23" s="43"/>
      <c r="G23" s="114"/>
      <c r="H23" s="119">
        <f>F23*G23</f>
        <v>0</v>
      </c>
      <c r="I23" s="119">
        <v>0</v>
      </c>
      <c r="J23" s="119">
        <v>0</v>
      </c>
      <c r="K23" s="117">
        <v>0</v>
      </c>
    </row>
    <row r="24" spans="1:11" ht="12.75" x14ac:dyDescent="0.2">
      <c r="A24" s="54" t="s">
        <v>166</v>
      </c>
      <c r="B24" s="54"/>
      <c r="C24" s="54"/>
      <c r="D24" s="81"/>
      <c r="E24" s="75"/>
      <c r="F24" s="42"/>
      <c r="G24" s="111"/>
      <c r="H24" s="119">
        <f>F24*G24</f>
        <v>0</v>
      </c>
      <c r="I24" s="119">
        <v>0</v>
      </c>
      <c r="J24" s="119">
        <v>0</v>
      </c>
      <c r="K24" s="117">
        <v>0</v>
      </c>
    </row>
    <row r="25" spans="1:11" ht="12.75" x14ac:dyDescent="0.2">
      <c r="A25" s="54" t="s">
        <v>167</v>
      </c>
      <c r="B25" s="54"/>
      <c r="C25" s="54"/>
      <c r="D25" s="81"/>
      <c r="E25" s="75"/>
      <c r="F25" s="42"/>
      <c r="G25" s="111"/>
      <c r="H25" s="119">
        <f>F25*G25</f>
        <v>0</v>
      </c>
      <c r="I25" s="119">
        <v>0</v>
      </c>
      <c r="J25" s="119">
        <v>0</v>
      </c>
      <c r="K25" s="117">
        <v>0</v>
      </c>
    </row>
    <row r="26" spans="1:11" ht="12.75" x14ac:dyDescent="0.2">
      <c r="A26" s="54" t="s">
        <v>168</v>
      </c>
      <c r="B26" s="54"/>
      <c r="C26" s="54"/>
      <c r="D26" s="81"/>
      <c r="E26" s="75"/>
      <c r="F26" s="42"/>
      <c r="G26" s="111"/>
      <c r="H26" s="119">
        <f>F26*G26</f>
        <v>0</v>
      </c>
      <c r="I26" s="119">
        <v>0</v>
      </c>
      <c r="J26" s="119">
        <v>0</v>
      </c>
      <c r="K26" s="117">
        <v>0</v>
      </c>
    </row>
    <row r="27" spans="1:11" ht="12.75" x14ac:dyDescent="0.2">
      <c r="A27" s="49" t="s">
        <v>102</v>
      </c>
      <c r="B27" s="49"/>
      <c r="C27" s="49"/>
      <c r="D27" s="82"/>
      <c r="E27" s="73"/>
      <c r="F27" s="30"/>
      <c r="G27" s="112"/>
      <c r="H27" s="125">
        <f>SUM(H23:H26)</f>
        <v>0</v>
      </c>
      <c r="I27" s="125">
        <f>SUM(I23:I26)</f>
        <v>0</v>
      </c>
      <c r="J27" s="125">
        <f>SUM(J23:J26)</f>
        <v>0</v>
      </c>
      <c r="K27" s="120">
        <f>SUM(K23:K26)</f>
        <v>0</v>
      </c>
    </row>
    <row r="28" spans="1:11" ht="12.75" x14ac:dyDescent="0.2">
      <c r="A28" s="51" t="s">
        <v>169</v>
      </c>
      <c r="B28" s="51"/>
      <c r="C28" s="51"/>
      <c r="D28" s="86"/>
      <c r="E28" s="74"/>
      <c r="F28" s="31"/>
      <c r="G28" s="113"/>
      <c r="H28" s="126">
        <f>F28*G28</f>
        <v>0</v>
      </c>
      <c r="I28" s="126">
        <v>0</v>
      </c>
      <c r="J28" s="126">
        <v>0</v>
      </c>
      <c r="K28" s="121">
        <v>0</v>
      </c>
    </row>
    <row r="29" spans="1:11" ht="12.75" x14ac:dyDescent="0.2">
      <c r="A29" s="52" t="s">
        <v>109</v>
      </c>
      <c r="B29" s="52"/>
      <c r="C29" s="52"/>
      <c r="D29" s="84"/>
      <c r="E29" s="77"/>
      <c r="F29" s="33"/>
      <c r="G29" s="115"/>
      <c r="H29" s="125">
        <f>SUM(H28)</f>
        <v>0</v>
      </c>
      <c r="I29" s="125">
        <f t="shared" ref="I29:J29" si="5">SUM(I28)</f>
        <v>0</v>
      </c>
      <c r="J29" s="125">
        <f t="shared" si="5"/>
        <v>0</v>
      </c>
      <c r="K29" s="123">
        <f>SUM(K28)</f>
        <v>0</v>
      </c>
    </row>
    <row r="30" spans="1:11" ht="12.75" x14ac:dyDescent="0.2">
      <c r="A30" s="51" t="s">
        <v>170</v>
      </c>
      <c r="B30" s="51"/>
      <c r="C30" s="51"/>
      <c r="D30" s="86"/>
      <c r="E30" s="74"/>
      <c r="F30" s="31"/>
      <c r="G30" s="113"/>
      <c r="H30" s="126">
        <f>F30*G30</f>
        <v>0</v>
      </c>
      <c r="I30" s="126">
        <v>0</v>
      </c>
      <c r="J30" s="126">
        <v>0</v>
      </c>
      <c r="K30" s="121">
        <v>0</v>
      </c>
    </row>
    <row r="31" spans="1:11" ht="12.75" x14ac:dyDescent="0.2">
      <c r="A31" s="52" t="s">
        <v>113</v>
      </c>
      <c r="B31" s="52"/>
      <c r="C31" s="52"/>
      <c r="D31" s="84"/>
      <c r="E31" s="77"/>
      <c r="F31" s="33"/>
      <c r="G31" s="115"/>
      <c r="H31" s="125">
        <f>H30</f>
        <v>0</v>
      </c>
      <c r="I31" s="125">
        <f t="shared" ref="I31:J31" si="6">I30</f>
        <v>0</v>
      </c>
      <c r="J31" s="125">
        <f t="shared" si="6"/>
        <v>0</v>
      </c>
      <c r="K31" s="123">
        <f>K30</f>
        <v>0</v>
      </c>
    </row>
    <row r="32" spans="1:11" ht="25.5" x14ac:dyDescent="0.2">
      <c r="A32" s="51" t="s">
        <v>171</v>
      </c>
      <c r="B32" s="51"/>
      <c r="C32" s="51"/>
      <c r="D32" s="86"/>
      <c r="E32" s="74"/>
      <c r="F32" s="31"/>
      <c r="G32" s="113"/>
      <c r="H32" s="126">
        <f>F32*G32</f>
        <v>0</v>
      </c>
      <c r="I32" s="126">
        <v>0</v>
      </c>
      <c r="J32" s="126">
        <v>0</v>
      </c>
      <c r="K32" s="121">
        <v>0</v>
      </c>
    </row>
    <row r="33" spans="1:11" ht="12.75" x14ac:dyDescent="0.2">
      <c r="A33" s="52" t="s">
        <v>108</v>
      </c>
      <c r="B33" s="52"/>
      <c r="C33" s="52"/>
      <c r="D33" s="84"/>
      <c r="E33" s="77"/>
      <c r="F33" s="33"/>
      <c r="G33" s="115"/>
      <c r="H33" s="128">
        <f>SUM(H32)</f>
        <v>0</v>
      </c>
      <c r="I33" s="128">
        <f t="shared" ref="I33:J33" si="7">SUM(I32)</f>
        <v>0</v>
      </c>
      <c r="J33" s="128">
        <f t="shared" si="7"/>
        <v>0</v>
      </c>
      <c r="K33" s="123">
        <f>SUM(K32)</f>
        <v>0</v>
      </c>
    </row>
    <row r="34" spans="1:11" ht="16.5" customHeight="1" x14ac:dyDescent="0.2">
      <c r="A34" s="51" t="s">
        <v>172</v>
      </c>
      <c r="B34" s="51"/>
      <c r="C34" s="51"/>
      <c r="D34" s="86"/>
      <c r="E34" s="74"/>
      <c r="F34" s="31"/>
      <c r="G34" s="113"/>
      <c r="H34" s="126">
        <f>F34*G34</f>
        <v>0</v>
      </c>
      <c r="I34" s="126">
        <v>0</v>
      </c>
      <c r="J34" s="126">
        <v>0</v>
      </c>
      <c r="K34" s="121">
        <v>0</v>
      </c>
    </row>
    <row r="35" spans="1:11" ht="12.75" x14ac:dyDescent="0.2">
      <c r="A35" s="52" t="s">
        <v>49</v>
      </c>
      <c r="B35" s="52"/>
      <c r="C35" s="52"/>
      <c r="D35" s="84"/>
      <c r="E35" s="77"/>
      <c r="F35" s="33"/>
      <c r="G35" s="115"/>
      <c r="H35" s="125">
        <f>SUM(H34)</f>
        <v>0</v>
      </c>
      <c r="I35" s="125">
        <f t="shared" ref="I35:J35" si="8">SUM(I34)</f>
        <v>0</v>
      </c>
      <c r="J35" s="125">
        <f t="shared" si="8"/>
        <v>0</v>
      </c>
      <c r="K35" s="123">
        <f>SUM(K34)</f>
        <v>0</v>
      </c>
    </row>
    <row r="36" spans="1:11" ht="12.75" x14ac:dyDescent="0.2">
      <c r="A36" s="51" t="s">
        <v>173</v>
      </c>
      <c r="B36" s="51"/>
      <c r="C36" s="51"/>
      <c r="D36" s="86"/>
      <c r="E36" s="74"/>
      <c r="F36" s="31"/>
      <c r="G36" s="113"/>
      <c r="H36" s="126">
        <f>F36*G36</f>
        <v>0</v>
      </c>
      <c r="I36" s="126">
        <v>0</v>
      </c>
      <c r="J36" s="126">
        <v>0</v>
      </c>
      <c r="K36" s="121">
        <v>0</v>
      </c>
    </row>
    <row r="37" spans="1:11" ht="13.5" thickBot="1" x14ac:dyDescent="0.25">
      <c r="A37" s="52" t="s">
        <v>48</v>
      </c>
      <c r="B37" s="52"/>
      <c r="C37" s="52"/>
      <c r="D37" s="84"/>
      <c r="E37" s="77"/>
      <c r="F37" s="33"/>
      <c r="G37" s="115"/>
      <c r="H37" s="125">
        <f>H36</f>
        <v>0</v>
      </c>
      <c r="I37" s="125">
        <f t="shared" ref="I37:J37" si="9">I36</f>
        <v>0</v>
      </c>
      <c r="J37" s="125">
        <f t="shared" si="9"/>
        <v>0</v>
      </c>
      <c r="K37" s="123">
        <f>K36</f>
        <v>0</v>
      </c>
    </row>
    <row r="38" spans="1:11" s="45" customFormat="1" ht="13.5" thickBot="1" x14ac:dyDescent="0.25">
      <c r="A38" s="53" t="s">
        <v>174</v>
      </c>
      <c r="B38" s="53"/>
      <c r="C38" s="53"/>
      <c r="D38" s="85"/>
      <c r="E38" s="131"/>
      <c r="F38" s="132"/>
      <c r="G38" s="133"/>
      <c r="H38" s="134">
        <f>H13+H21+H27+H15+H17+H19+H29+H31+H33+H35+H37</f>
        <v>0</v>
      </c>
      <c r="I38" s="134">
        <f>I13+I21+I27+I15+I17+I19+I29+I31+I33+I35+I37</f>
        <v>0</v>
      </c>
      <c r="J38" s="134">
        <f>J13+J21+J27+J15+J17+J19+J29+J31+J33+J35+J37</f>
        <v>0</v>
      </c>
      <c r="K38" s="134"/>
    </row>
    <row r="39" spans="1:11" s="45" customFormat="1" ht="13.5" thickBot="1" x14ac:dyDescent="0.25">
      <c r="A39" s="163" t="s">
        <v>175</v>
      </c>
      <c r="B39" s="164"/>
      <c r="C39" s="164"/>
      <c r="D39" s="165"/>
      <c r="E39" s="166"/>
      <c r="F39" s="167"/>
      <c r="G39" s="168"/>
      <c r="H39" s="169">
        <f>H38</f>
        <v>0</v>
      </c>
      <c r="I39" s="169">
        <f t="shared" ref="I39:J39" si="10">I38</f>
        <v>0</v>
      </c>
      <c r="J39" s="169">
        <f t="shared" si="10"/>
        <v>0</v>
      </c>
      <c r="K39" s="170"/>
    </row>
    <row r="40" spans="1:11" ht="13.5" thickBot="1" x14ac:dyDescent="0.25">
      <c r="A40" s="141" t="s">
        <v>176</v>
      </c>
      <c r="B40" s="141"/>
      <c r="C40" s="141"/>
      <c r="D40" s="142"/>
      <c r="E40" s="136"/>
      <c r="F40" s="137"/>
      <c r="G40" s="138"/>
      <c r="H40" s="139"/>
      <c r="I40" s="139"/>
      <c r="J40" s="139"/>
      <c r="K40" s="140">
        <f>K13+K15+K17+K19+K21+K27+K29+K31+K33+K35+K37</f>
        <v>0</v>
      </c>
    </row>
    <row r="42" spans="1:11" ht="27.75" customHeight="1" x14ac:dyDescent="0.15">
      <c r="A42" s="238" t="s">
        <v>136</v>
      </c>
      <c r="B42" s="239"/>
      <c r="C42" s="239"/>
    </row>
    <row r="43" spans="1:11" ht="60.75" customHeight="1" x14ac:dyDescent="0.15">
      <c r="A43" s="238" t="s">
        <v>137</v>
      </c>
      <c r="B43" s="239"/>
      <c r="C43" s="239"/>
    </row>
    <row r="45" spans="1:11" x14ac:dyDescent="0.15">
      <c r="A45" s="240" t="s">
        <v>72</v>
      </c>
      <c r="B45" s="240"/>
      <c r="C45" s="240"/>
      <c r="D45" s="241"/>
    </row>
    <row r="54" spans="1:1" ht="12" x14ac:dyDescent="0.15">
      <c r="A54" s="223" t="s">
        <v>81</v>
      </c>
    </row>
  </sheetData>
  <sheetProtection formatCells="0" formatColumns="0" formatRows="0" insertColumns="0" insertRows="0"/>
  <mergeCells count="5">
    <mergeCell ref="E7:K7"/>
    <mergeCell ref="B8:D8"/>
    <mergeCell ref="A42:C42"/>
    <mergeCell ref="A43:C43"/>
    <mergeCell ref="A45:D45"/>
  </mergeCells>
  <pageMargins left="0.51181102362204722" right="0.2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54"/>
  <sheetViews>
    <sheetView zoomScaleNormal="100" workbookViewId="0">
      <selection activeCell="A8" sqref="A8"/>
    </sheetView>
  </sheetViews>
  <sheetFormatPr defaultRowHeight="11.25" x14ac:dyDescent="0.15"/>
  <cols>
    <col min="1" max="1" width="58.875" style="29" customWidth="1"/>
    <col min="2" max="2" width="11.25" style="29" customWidth="1"/>
    <col min="3" max="3" width="12.875" style="29" customWidth="1"/>
    <col min="4" max="4" width="13.25" style="29" customWidth="1"/>
    <col min="5" max="5" width="11.25" style="29" customWidth="1"/>
    <col min="6" max="6" width="10" style="29" customWidth="1"/>
    <col min="7" max="7" width="12" style="29" bestFit="1" customWidth="1"/>
    <col min="8" max="8" width="19.25" style="29" customWidth="1"/>
    <col min="9" max="10" width="13" style="29" customWidth="1"/>
    <col min="11" max="11" width="16.5" style="156" customWidth="1"/>
    <col min="12" max="12" width="9" style="29"/>
    <col min="13" max="13" width="33.5" style="29" customWidth="1"/>
    <col min="14" max="16384" width="9" style="29"/>
  </cols>
  <sheetData>
    <row r="6" spans="1:11" ht="15.75" thickBot="1" x14ac:dyDescent="0.3">
      <c r="A6" s="225" t="s">
        <v>142</v>
      </c>
    </row>
    <row r="7" spans="1:11" s="35" customFormat="1" ht="15.75" thickBot="1" x14ac:dyDescent="0.3">
      <c r="A7" s="226" t="s">
        <v>111</v>
      </c>
      <c r="B7" s="231"/>
      <c r="C7" s="231"/>
      <c r="D7" s="231"/>
      <c r="E7" s="232" t="s">
        <v>32</v>
      </c>
      <c r="F7" s="233"/>
      <c r="G7" s="233"/>
      <c r="H7" s="233"/>
      <c r="I7" s="233"/>
      <c r="J7" s="233"/>
      <c r="K7" s="234"/>
    </row>
    <row r="8" spans="1:11" s="38" customFormat="1" ht="51" x14ac:dyDescent="0.15">
      <c r="A8" s="171" t="s">
        <v>55</v>
      </c>
      <c r="B8" s="235" t="s">
        <v>52</v>
      </c>
      <c r="C8" s="236"/>
      <c r="D8" s="237"/>
      <c r="E8" s="70" t="s">
        <v>6</v>
      </c>
      <c r="F8" s="36" t="s">
        <v>33</v>
      </c>
      <c r="G8" s="36" t="s">
        <v>7</v>
      </c>
      <c r="H8" s="36" t="s">
        <v>138</v>
      </c>
      <c r="I8" s="36" t="s">
        <v>139</v>
      </c>
      <c r="J8" s="36" t="s">
        <v>140</v>
      </c>
      <c r="K8" s="37" t="s">
        <v>79</v>
      </c>
    </row>
    <row r="9" spans="1:11" s="38" customFormat="1" ht="25.5" customHeight="1" x14ac:dyDescent="0.15">
      <c r="A9" s="94"/>
      <c r="B9" s="95" t="s">
        <v>57</v>
      </c>
      <c r="C9" s="95" t="s">
        <v>58</v>
      </c>
      <c r="D9" s="95" t="s">
        <v>59</v>
      </c>
      <c r="E9" s="70"/>
      <c r="F9" s="36"/>
      <c r="G9" s="36"/>
      <c r="H9" s="36"/>
      <c r="I9" s="36"/>
      <c r="J9" s="36"/>
      <c r="K9" s="37"/>
    </row>
    <row r="10" spans="1:11" ht="12.75" x14ac:dyDescent="0.2">
      <c r="A10" s="48" t="s">
        <v>62</v>
      </c>
      <c r="B10" s="48"/>
      <c r="C10" s="48"/>
      <c r="D10" s="80"/>
      <c r="E10" s="71"/>
      <c r="F10" s="39"/>
      <c r="G10" s="39"/>
      <c r="H10" s="118"/>
      <c r="I10" s="118"/>
      <c r="J10" s="118"/>
      <c r="K10" s="40"/>
    </row>
    <row r="11" spans="1:11" ht="12.75" x14ac:dyDescent="0.2">
      <c r="A11" s="55" t="s">
        <v>129</v>
      </c>
      <c r="B11" s="55"/>
      <c r="C11" s="55"/>
      <c r="D11" s="81"/>
      <c r="E11" s="72"/>
      <c r="F11" s="41"/>
      <c r="G11" s="111"/>
      <c r="H11" s="119">
        <f>F11*G11</f>
        <v>0</v>
      </c>
      <c r="I11" s="119">
        <v>0</v>
      </c>
      <c r="J11" s="119">
        <v>0</v>
      </c>
      <c r="K11" s="117">
        <v>0</v>
      </c>
    </row>
    <row r="12" spans="1:11" ht="12.75" x14ac:dyDescent="0.2">
      <c r="A12" s="55" t="s">
        <v>161</v>
      </c>
      <c r="B12" s="55"/>
      <c r="C12" s="55"/>
      <c r="D12" s="81"/>
      <c r="E12" s="72"/>
      <c r="F12" s="41"/>
      <c r="G12" s="111"/>
      <c r="H12" s="119">
        <f>F12*G12</f>
        <v>0</v>
      </c>
      <c r="I12" s="119">
        <v>0</v>
      </c>
      <c r="J12" s="119">
        <v>0</v>
      </c>
      <c r="K12" s="117">
        <v>0</v>
      </c>
    </row>
    <row r="13" spans="1:11" ht="12.75" x14ac:dyDescent="0.2">
      <c r="A13" s="49" t="s">
        <v>40</v>
      </c>
      <c r="B13" s="49"/>
      <c r="C13" s="49"/>
      <c r="D13" s="82"/>
      <c r="E13" s="73"/>
      <c r="F13" s="30"/>
      <c r="G13" s="112"/>
      <c r="H13" s="125">
        <f>SUM(H11:H12)</f>
        <v>0</v>
      </c>
      <c r="I13" s="125">
        <f t="shared" ref="I13:J13" si="0">SUM(I11:I12)</f>
        <v>0</v>
      </c>
      <c r="J13" s="125">
        <f t="shared" si="0"/>
        <v>0</v>
      </c>
      <c r="K13" s="120">
        <f>SUM(K11:K11)</f>
        <v>0</v>
      </c>
    </row>
    <row r="14" spans="1:11" ht="15" customHeight="1" x14ac:dyDescent="0.2">
      <c r="A14" s="51" t="s">
        <v>130</v>
      </c>
      <c r="B14" s="51"/>
      <c r="C14" s="51"/>
      <c r="D14" s="86"/>
      <c r="E14" s="74"/>
      <c r="F14" s="31"/>
      <c r="G14" s="113"/>
      <c r="H14" s="126">
        <f>F14*G14</f>
        <v>0</v>
      </c>
      <c r="I14" s="126">
        <v>0</v>
      </c>
      <c r="J14" s="126">
        <v>0</v>
      </c>
      <c r="K14" s="121">
        <v>0</v>
      </c>
    </row>
    <row r="15" spans="1:11" ht="12.75" x14ac:dyDescent="0.2">
      <c r="A15" s="52" t="s">
        <v>116</v>
      </c>
      <c r="B15" s="52"/>
      <c r="C15" s="52"/>
      <c r="D15" s="84"/>
      <c r="E15" s="77"/>
      <c r="F15" s="33"/>
      <c r="G15" s="115"/>
      <c r="H15" s="125">
        <f>H14</f>
        <v>0</v>
      </c>
      <c r="I15" s="125">
        <f t="shared" ref="I15:J15" si="1">I14</f>
        <v>0</v>
      </c>
      <c r="J15" s="125">
        <f t="shared" si="1"/>
        <v>0</v>
      </c>
      <c r="K15" s="123">
        <f>K14</f>
        <v>0</v>
      </c>
    </row>
    <row r="16" spans="1:11" ht="15" customHeight="1" x14ac:dyDescent="0.2">
      <c r="A16" s="51" t="s">
        <v>131</v>
      </c>
      <c r="B16" s="51"/>
      <c r="C16" s="51"/>
      <c r="D16" s="86"/>
      <c r="E16" s="74"/>
      <c r="F16" s="31"/>
      <c r="G16" s="113"/>
      <c r="H16" s="126">
        <f>F16*G16</f>
        <v>0</v>
      </c>
      <c r="I16" s="126">
        <v>0</v>
      </c>
      <c r="J16" s="126">
        <v>0</v>
      </c>
      <c r="K16" s="121">
        <v>0</v>
      </c>
    </row>
    <row r="17" spans="1:11" ht="12.75" x14ac:dyDescent="0.2">
      <c r="A17" s="52" t="s">
        <v>133</v>
      </c>
      <c r="B17" s="52"/>
      <c r="C17" s="52"/>
      <c r="D17" s="84"/>
      <c r="E17" s="77"/>
      <c r="F17" s="33"/>
      <c r="G17" s="115"/>
      <c r="H17" s="125">
        <f>H16</f>
        <v>0</v>
      </c>
      <c r="I17" s="125">
        <f t="shared" ref="I17:J17" si="2">I16</f>
        <v>0</v>
      </c>
      <c r="J17" s="125">
        <f t="shared" si="2"/>
        <v>0</v>
      </c>
      <c r="K17" s="123">
        <f>K16</f>
        <v>0</v>
      </c>
    </row>
    <row r="18" spans="1:11" ht="12.75" x14ac:dyDescent="0.2">
      <c r="A18" s="50" t="s">
        <v>162</v>
      </c>
      <c r="B18" s="50"/>
      <c r="C18" s="50"/>
      <c r="D18" s="83"/>
      <c r="E18" s="74"/>
      <c r="F18" s="31"/>
      <c r="G18" s="113"/>
      <c r="H18" s="126">
        <f>F18*G18</f>
        <v>0</v>
      </c>
      <c r="I18" s="126">
        <v>0</v>
      </c>
      <c r="J18" s="126">
        <v>0</v>
      </c>
      <c r="K18" s="121">
        <v>0</v>
      </c>
    </row>
    <row r="19" spans="1:11" ht="12.75" x14ac:dyDescent="0.2">
      <c r="A19" s="49" t="s">
        <v>163</v>
      </c>
      <c r="B19" s="49"/>
      <c r="C19" s="49"/>
      <c r="D19" s="82"/>
      <c r="E19" s="73"/>
      <c r="F19" s="30"/>
      <c r="G19" s="112"/>
      <c r="H19" s="125">
        <f>H18</f>
        <v>0</v>
      </c>
      <c r="I19" s="125">
        <f t="shared" ref="I19:K19" si="3">I18</f>
        <v>0</v>
      </c>
      <c r="J19" s="125">
        <f t="shared" si="3"/>
        <v>0</v>
      </c>
      <c r="K19" s="123">
        <f t="shared" si="3"/>
        <v>0</v>
      </c>
    </row>
    <row r="20" spans="1:11" ht="12.75" x14ac:dyDescent="0.2">
      <c r="A20" s="50" t="s">
        <v>164</v>
      </c>
      <c r="B20" s="50"/>
      <c r="C20" s="50"/>
      <c r="D20" s="83"/>
      <c r="E20" s="74"/>
      <c r="F20" s="31"/>
      <c r="G20" s="113"/>
      <c r="H20" s="126">
        <f>F20*G20</f>
        <v>0</v>
      </c>
      <c r="I20" s="126">
        <v>0</v>
      </c>
      <c r="J20" s="126">
        <v>0</v>
      </c>
      <c r="K20" s="121">
        <v>0</v>
      </c>
    </row>
    <row r="21" spans="1:11" ht="12.75" x14ac:dyDescent="0.2">
      <c r="A21" s="49" t="s">
        <v>132</v>
      </c>
      <c r="B21" s="49"/>
      <c r="C21" s="49"/>
      <c r="D21" s="82"/>
      <c r="E21" s="73"/>
      <c r="F21" s="30"/>
      <c r="G21" s="112"/>
      <c r="H21" s="125">
        <f>H20</f>
        <v>0</v>
      </c>
      <c r="I21" s="125">
        <f t="shared" ref="I21:K21" si="4">I20</f>
        <v>0</v>
      </c>
      <c r="J21" s="125">
        <f t="shared" si="4"/>
        <v>0</v>
      </c>
      <c r="K21" s="123">
        <f t="shared" si="4"/>
        <v>0</v>
      </c>
    </row>
    <row r="22" spans="1:11" ht="12.75" x14ac:dyDescent="0.2">
      <c r="A22" s="51" t="s">
        <v>148</v>
      </c>
      <c r="B22" s="51"/>
      <c r="C22" s="51"/>
      <c r="D22" s="83"/>
      <c r="E22" s="74"/>
      <c r="F22" s="31"/>
      <c r="G22" s="113"/>
      <c r="H22" s="127"/>
      <c r="I22" s="127"/>
      <c r="J22" s="127"/>
      <c r="K22" s="122"/>
    </row>
    <row r="23" spans="1:11" ht="12.75" x14ac:dyDescent="0.2">
      <c r="A23" s="54" t="s">
        <v>165</v>
      </c>
      <c r="B23" s="54"/>
      <c r="C23" s="54"/>
      <c r="D23" s="81"/>
      <c r="E23" s="76"/>
      <c r="F23" s="43"/>
      <c r="G23" s="114"/>
      <c r="H23" s="119">
        <f>F23*G23</f>
        <v>0</v>
      </c>
      <c r="I23" s="119">
        <v>0</v>
      </c>
      <c r="J23" s="119">
        <v>0</v>
      </c>
      <c r="K23" s="117">
        <v>0</v>
      </c>
    </row>
    <row r="24" spans="1:11" ht="12.75" x14ac:dyDescent="0.2">
      <c r="A24" s="54" t="s">
        <v>166</v>
      </c>
      <c r="B24" s="54"/>
      <c r="C24" s="54"/>
      <c r="D24" s="81"/>
      <c r="E24" s="75"/>
      <c r="F24" s="42"/>
      <c r="G24" s="111"/>
      <c r="H24" s="119">
        <f>F24*G24</f>
        <v>0</v>
      </c>
      <c r="I24" s="119">
        <v>0</v>
      </c>
      <c r="J24" s="119">
        <v>0</v>
      </c>
      <c r="K24" s="117">
        <v>0</v>
      </c>
    </row>
    <row r="25" spans="1:11" ht="12.75" x14ac:dyDescent="0.2">
      <c r="A25" s="54" t="s">
        <v>167</v>
      </c>
      <c r="B25" s="54"/>
      <c r="C25" s="54"/>
      <c r="D25" s="81"/>
      <c r="E25" s="75"/>
      <c r="F25" s="42"/>
      <c r="G25" s="111"/>
      <c r="H25" s="119">
        <f>F25*G25</f>
        <v>0</v>
      </c>
      <c r="I25" s="119">
        <v>0</v>
      </c>
      <c r="J25" s="119">
        <v>0</v>
      </c>
      <c r="K25" s="117">
        <v>0</v>
      </c>
    </row>
    <row r="26" spans="1:11" ht="12.75" x14ac:dyDescent="0.2">
      <c r="A26" s="54" t="s">
        <v>168</v>
      </c>
      <c r="B26" s="54"/>
      <c r="C26" s="54"/>
      <c r="D26" s="81"/>
      <c r="E26" s="75"/>
      <c r="F26" s="42"/>
      <c r="G26" s="111"/>
      <c r="H26" s="119">
        <f>F26*G26</f>
        <v>0</v>
      </c>
      <c r="I26" s="119">
        <v>0</v>
      </c>
      <c r="J26" s="119">
        <v>0</v>
      </c>
      <c r="K26" s="117">
        <v>0</v>
      </c>
    </row>
    <row r="27" spans="1:11" ht="12.75" x14ac:dyDescent="0.2">
      <c r="A27" s="49" t="s">
        <v>102</v>
      </c>
      <c r="B27" s="49"/>
      <c r="C27" s="49"/>
      <c r="D27" s="82"/>
      <c r="E27" s="73"/>
      <c r="F27" s="30"/>
      <c r="G27" s="112"/>
      <c r="H27" s="125">
        <f>SUM(H23:H26)</f>
        <v>0</v>
      </c>
      <c r="I27" s="125">
        <f>SUM(I23:I26)</f>
        <v>0</v>
      </c>
      <c r="J27" s="125">
        <f>SUM(J23:J26)</f>
        <v>0</v>
      </c>
      <c r="K27" s="120">
        <f>SUM(K23:K26)</f>
        <v>0</v>
      </c>
    </row>
    <row r="28" spans="1:11" ht="12.75" x14ac:dyDescent="0.2">
      <c r="A28" s="51" t="s">
        <v>169</v>
      </c>
      <c r="B28" s="51"/>
      <c r="C28" s="51"/>
      <c r="D28" s="86"/>
      <c r="E28" s="74"/>
      <c r="F28" s="31"/>
      <c r="G28" s="113"/>
      <c r="H28" s="126">
        <f>F28*G28</f>
        <v>0</v>
      </c>
      <c r="I28" s="126">
        <v>0</v>
      </c>
      <c r="J28" s="126">
        <v>0</v>
      </c>
      <c r="K28" s="121">
        <v>0</v>
      </c>
    </row>
    <row r="29" spans="1:11" ht="12.75" x14ac:dyDescent="0.2">
      <c r="A29" s="52" t="s">
        <v>109</v>
      </c>
      <c r="B29" s="52"/>
      <c r="C29" s="52"/>
      <c r="D29" s="84"/>
      <c r="E29" s="77"/>
      <c r="F29" s="33"/>
      <c r="G29" s="115"/>
      <c r="H29" s="125">
        <f>SUM(H28)</f>
        <v>0</v>
      </c>
      <c r="I29" s="125">
        <f t="shared" ref="I29:J29" si="5">SUM(I28)</f>
        <v>0</v>
      </c>
      <c r="J29" s="125">
        <f t="shared" si="5"/>
        <v>0</v>
      </c>
      <c r="K29" s="123">
        <f>SUM(K28)</f>
        <v>0</v>
      </c>
    </row>
    <row r="30" spans="1:11" ht="12.75" x14ac:dyDescent="0.2">
      <c r="A30" s="51" t="s">
        <v>170</v>
      </c>
      <c r="B30" s="51"/>
      <c r="C30" s="51"/>
      <c r="D30" s="86"/>
      <c r="E30" s="74"/>
      <c r="F30" s="31"/>
      <c r="G30" s="113"/>
      <c r="H30" s="126">
        <f>F30*G30</f>
        <v>0</v>
      </c>
      <c r="I30" s="126">
        <v>0</v>
      </c>
      <c r="J30" s="126">
        <v>0</v>
      </c>
      <c r="K30" s="121">
        <v>0</v>
      </c>
    </row>
    <row r="31" spans="1:11" ht="12.75" x14ac:dyDescent="0.2">
      <c r="A31" s="52" t="s">
        <v>113</v>
      </c>
      <c r="B31" s="52"/>
      <c r="C31" s="52"/>
      <c r="D31" s="84"/>
      <c r="E31" s="77"/>
      <c r="F31" s="33"/>
      <c r="G31" s="115"/>
      <c r="H31" s="125">
        <f>H30</f>
        <v>0</v>
      </c>
      <c r="I31" s="125">
        <f t="shared" ref="I31:J31" si="6">I30</f>
        <v>0</v>
      </c>
      <c r="J31" s="125">
        <f t="shared" si="6"/>
        <v>0</v>
      </c>
      <c r="K31" s="123">
        <f>K30</f>
        <v>0</v>
      </c>
    </row>
    <row r="32" spans="1:11" ht="25.5" x14ac:dyDescent="0.2">
      <c r="A32" s="51" t="s">
        <v>171</v>
      </c>
      <c r="B32" s="51"/>
      <c r="C32" s="51"/>
      <c r="D32" s="86"/>
      <c r="E32" s="74"/>
      <c r="F32" s="31"/>
      <c r="G32" s="113"/>
      <c r="H32" s="126">
        <f>F32*G32</f>
        <v>0</v>
      </c>
      <c r="I32" s="126">
        <v>0</v>
      </c>
      <c r="J32" s="126">
        <v>0</v>
      </c>
      <c r="K32" s="121">
        <v>0</v>
      </c>
    </row>
    <row r="33" spans="1:11" ht="12.75" x14ac:dyDescent="0.2">
      <c r="A33" s="52" t="s">
        <v>108</v>
      </c>
      <c r="B33" s="52"/>
      <c r="C33" s="52"/>
      <c r="D33" s="84"/>
      <c r="E33" s="77"/>
      <c r="F33" s="33"/>
      <c r="G33" s="115"/>
      <c r="H33" s="128">
        <f>SUM(H32)</f>
        <v>0</v>
      </c>
      <c r="I33" s="128">
        <f t="shared" ref="I33:J33" si="7">SUM(I32)</f>
        <v>0</v>
      </c>
      <c r="J33" s="128">
        <f t="shared" si="7"/>
        <v>0</v>
      </c>
      <c r="K33" s="123">
        <f>SUM(K32)</f>
        <v>0</v>
      </c>
    </row>
    <row r="34" spans="1:11" ht="16.5" customHeight="1" x14ac:dyDescent="0.2">
      <c r="A34" s="51" t="s">
        <v>172</v>
      </c>
      <c r="B34" s="51"/>
      <c r="C34" s="51"/>
      <c r="D34" s="86"/>
      <c r="E34" s="74"/>
      <c r="F34" s="31"/>
      <c r="G34" s="113"/>
      <c r="H34" s="126">
        <f>F34*G34</f>
        <v>0</v>
      </c>
      <c r="I34" s="126">
        <v>0</v>
      </c>
      <c r="J34" s="126">
        <v>0</v>
      </c>
      <c r="K34" s="121">
        <v>0</v>
      </c>
    </row>
    <row r="35" spans="1:11" ht="12.75" x14ac:dyDescent="0.2">
      <c r="A35" s="52" t="s">
        <v>49</v>
      </c>
      <c r="B35" s="52"/>
      <c r="C35" s="52"/>
      <c r="D35" s="84"/>
      <c r="E35" s="77"/>
      <c r="F35" s="33"/>
      <c r="G35" s="115"/>
      <c r="H35" s="125">
        <f>SUM(H34)</f>
        <v>0</v>
      </c>
      <c r="I35" s="125">
        <f t="shared" ref="I35:J35" si="8">SUM(I34)</f>
        <v>0</v>
      </c>
      <c r="J35" s="125">
        <f t="shared" si="8"/>
        <v>0</v>
      </c>
      <c r="K35" s="123">
        <f>SUM(K34)</f>
        <v>0</v>
      </c>
    </row>
    <row r="36" spans="1:11" ht="12.75" x14ac:dyDescent="0.2">
      <c r="A36" s="51" t="s">
        <v>173</v>
      </c>
      <c r="B36" s="51"/>
      <c r="C36" s="51"/>
      <c r="D36" s="86"/>
      <c r="E36" s="74"/>
      <c r="F36" s="31"/>
      <c r="G36" s="113"/>
      <c r="H36" s="126">
        <f>F36*G36</f>
        <v>0</v>
      </c>
      <c r="I36" s="126">
        <v>0</v>
      </c>
      <c r="J36" s="126">
        <v>0</v>
      </c>
      <c r="K36" s="121">
        <v>0</v>
      </c>
    </row>
    <row r="37" spans="1:11" ht="13.5" thickBot="1" x14ac:dyDescent="0.25">
      <c r="A37" s="52" t="s">
        <v>48</v>
      </c>
      <c r="B37" s="52"/>
      <c r="C37" s="52"/>
      <c r="D37" s="84"/>
      <c r="E37" s="77"/>
      <c r="F37" s="33"/>
      <c r="G37" s="115"/>
      <c r="H37" s="125">
        <f>H36</f>
        <v>0</v>
      </c>
      <c r="I37" s="125">
        <f t="shared" ref="I37:J37" si="9">I36</f>
        <v>0</v>
      </c>
      <c r="J37" s="125">
        <f t="shared" si="9"/>
        <v>0</v>
      </c>
      <c r="K37" s="123">
        <f>K36</f>
        <v>0</v>
      </c>
    </row>
    <row r="38" spans="1:11" s="45" customFormat="1" ht="13.5" thickBot="1" x14ac:dyDescent="0.25">
      <c r="A38" s="53" t="s">
        <v>174</v>
      </c>
      <c r="B38" s="53"/>
      <c r="C38" s="53"/>
      <c r="D38" s="85"/>
      <c r="E38" s="131"/>
      <c r="F38" s="132"/>
      <c r="G38" s="133"/>
      <c r="H38" s="134">
        <f>H13+H21+H27+H15+H17+H19+H29+H31+H33+H35+H37</f>
        <v>0</v>
      </c>
      <c r="I38" s="134">
        <f>I13+I21+I27+I15+I17+I19+I29+I31+I33+I35+I37</f>
        <v>0</v>
      </c>
      <c r="J38" s="134">
        <f>J13+J21+J27+J15+J17+J19+J29+J31+J33+J35+J37</f>
        <v>0</v>
      </c>
      <c r="K38" s="134"/>
    </row>
    <row r="39" spans="1:11" s="45" customFormat="1" ht="13.5" thickBot="1" x14ac:dyDescent="0.25">
      <c r="A39" s="163" t="s">
        <v>175</v>
      </c>
      <c r="B39" s="164"/>
      <c r="C39" s="164"/>
      <c r="D39" s="165"/>
      <c r="E39" s="166"/>
      <c r="F39" s="167"/>
      <c r="G39" s="168"/>
      <c r="H39" s="169">
        <f>H38</f>
        <v>0</v>
      </c>
      <c r="I39" s="169">
        <f t="shared" ref="I39:J39" si="10">I38</f>
        <v>0</v>
      </c>
      <c r="J39" s="169">
        <f t="shared" si="10"/>
        <v>0</v>
      </c>
      <c r="K39" s="170"/>
    </row>
    <row r="40" spans="1:11" ht="13.5" thickBot="1" x14ac:dyDescent="0.25">
      <c r="A40" s="141" t="s">
        <v>176</v>
      </c>
      <c r="B40" s="141"/>
      <c r="C40" s="141"/>
      <c r="D40" s="142"/>
      <c r="E40" s="136"/>
      <c r="F40" s="137"/>
      <c r="G40" s="138"/>
      <c r="H40" s="139"/>
      <c r="I40" s="139"/>
      <c r="J40" s="139"/>
      <c r="K40" s="140">
        <f>K13+K15+K17+K19+K21+K27+K29+K31+K33+K35+K37</f>
        <v>0</v>
      </c>
    </row>
    <row r="42" spans="1:11" ht="27.75" customHeight="1" x14ac:dyDescent="0.15">
      <c r="A42" s="238" t="s">
        <v>136</v>
      </c>
      <c r="B42" s="239"/>
      <c r="C42" s="239"/>
    </row>
    <row r="43" spans="1:11" ht="60.75" customHeight="1" x14ac:dyDescent="0.15">
      <c r="A43" s="238" t="s">
        <v>137</v>
      </c>
      <c r="B43" s="239"/>
      <c r="C43" s="239"/>
    </row>
    <row r="45" spans="1:11" x14ac:dyDescent="0.15">
      <c r="A45" s="240" t="s">
        <v>72</v>
      </c>
      <c r="B45" s="240"/>
      <c r="C45" s="240"/>
      <c r="D45" s="241"/>
    </row>
    <row r="54" spans="1:1" ht="12" x14ac:dyDescent="0.15">
      <c r="A54" s="223" t="s">
        <v>81</v>
      </c>
    </row>
  </sheetData>
  <sheetProtection formatCells="0" formatColumns="0" formatRows="0" insertColumns="0" insertRows="0"/>
  <mergeCells count="5">
    <mergeCell ref="E7:K7"/>
    <mergeCell ref="B8:D8"/>
    <mergeCell ref="A42:C42"/>
    <mergeCell ref="A43:C43"/>
    <mergeCell ref="A45:D45"/>
  </mergeCells>
  <pageMargins left="0.51181102362204722" right="0.22" top="0.74803149606299213" bottom="0.74803149606299213" header="0.31496062992125984" footer="0.31496062992125984"/>
  <pageSetup paperSize="9"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29"/>
  <sheetViews>
    <sheetView zoomScaleNormal="100" zoomScaleSheetLayoutView="100" workbookViewId="0">
      <selection activeCell="A8" sqref="A8"/>
    </sheetView>
  </sheetViews>
  <sheetFormatPr defaultRowHeight="11.25" x14ac:dyDescent="0.15"/>
  <cols>
    <col min="1" max="1" width="58.875" style="29" customWidth="1"/>
    <col min="2" max="2" width="11.25" style="29" customWidth="1"/>
    <col min="3" max="3" width="12.875" style="29" customWidth="1"/>
    <col min="4" max="4" width="13.25" style="29" customWidth="1"/>
    <col min="5" max="5" width="11.25" style="29" customWidth="1"/>
    <col min="6" max="6" width="10" style="29" customWidth="1"/>
    <col min="7" max="7" width="12" style="29" bestFit="1" customWidth="1"/>
    <col min="8" max="8" width="17.125" style="29" customWidth="1"/>
    <col min="9" max="9" width="13.625" style="29" customWidth="1"/>
    <col min="10" max="10" width="14.25" style="29" customWidth="1"/>
    <col min="11" max="11" width="15.875" style="29" customWidth="1"/>
    <col min="12" max="12" width="9" style="29"/>
    <col min="13" max="13" width="33.5" style="29" customWidth="1"/>
    <col min="14" max="16384" width="9" style="29"/>
  </cols>
  <sheetData>
    <row r="6" spans="1:11" ht="15.75" thickBot="1" x14ac:dyDescent="0.3">
      <c r="A6" s="225" t="s">
        <v>142</v>
      </c>
    </row>
    <row r="7" spans="1:11" s="35" customFormat="1" ht="15.75" thickBot="1" x14ac:dyDescent="0.3">
      <c r="A7" s="226" t="s">
        <v>111</v>
      </c>
      <c r="B7" s="108"/>
      <c r="C7" s="108"/>
      <c r="D7" s="108"/>
      <c r="E7" s="232" t="s">
        <v>32</v>
      </c>
      <c r="F7" s="233"/>
      <c r="G7" s="233"/>
      <c r="H7" s="233"/>
      <c r="I7" s="233"/>
      <c r="J7" s="233"/>
      <c r="K7" s="234"/>
    </row>
    <row r="8" spans="1:11" s="38" customFormat="1" ht="51" x14ac:dyDescent="0.15">
      <c r="A8" s="171" t="s">
        <v>182</v>
      </c>
      <c r="B8" s="235" t="s">
        <v>52</v>
      </c>
      <c r="C8" s="236"/>
      <c r="D8" s="237"/>
      <c r="E8" s="70" t="s">
        <v>6</v>
      </c>
      <c r="F8" s="36" t="s">
        <v>33</v>
      </c>
      <c r="G8" s="36" t="s">
        <v>7</v>
      </c>
      <c r="H8" s="36" t="s">
        <v>138</v>
      </c>
      <c r="I8" s="36" t="s">
        <v>139</v>
      </c>
      <c r="J8" s="36" t="s">
        <v>140</v>
      </c>
      <c r="K8" s="37" t="s">
        <v>79</v>
      </c>
    </row>
    <row r="9" spans="1:11" s="38" customFormat="1" ht="25.5" customHeight="1" x14ac:dyDescent="0.15">
      <c r="A9" s="94"/>
      <c r="B9" s="95" t="s">
        <v>73</v>
      </c>
      <c r="C9" s="95" t="s">
        <v>74</v>
      </c>
      <c r="D9" s="95" t="s">
        <v>60</v>
      </c>
      <c r="E9" s="70"/>
      <c r="F9" s="36"/>
      <c r="G9" s="36"/>
      <c r="H9" s="36"/>
      <c r="I9" s="36"/>
      <c r="J9" s="36"/>
      <c r="K9" s="37"/>
    </row>
    <row r="10" spans="1:11" ht="12.75" x14ac:dyDescent="0.2">
      <c r="A10" s="51" t="s">
        <v>110</v>
      </c>
      <c r="B10" s="51"/>
      <c r="C10" s="51"/>
      <c r="D10" s="86"/>
      <c r="E10" s="74"/>
      <c r="F10" s="31"/>
      <c r="G10" s="113"/>
      <c r="H10" s="126">
        <f>F10*G10</f>
        <v>0</v>
      </c>
      <c r="I10" s="126">
        <v>0</v>
      </c>
      <c r="J10" s="126">
        <v>0</v>
      </c>
      <c r="K10" s="121">
        <v>0</v>
      </c>
    </row>
    <row r="11" spans="1:11" ht="12.75" x14ac:dyDescent="0.2">
      <c r="A11" s="52" t="s">
        <v>109</v>
      </c>
      <c r="B11" s="52"/>
      <c r="C11" s="52"/>
      <c r="D11" s="84"/>
      <c r="E11" s="77"/>
      <c r="F11" s="33"/>
      <c r="G11" s="115"/>
      <c r="H11" s="125">
        <f>SUM(H10)</f>
        <v>0</v>
      </c>
      <c r="I11" s="125">
        <f t="shared" ref="I11:J11" si="0">SUM(I10)</f>
        <v>0</v>
      </c>
      <c r="J11" s="125">
        <f t="shared" si="0"/>
        <v>0</v>
      </c>
      <c r="K11" s="123">
        <f t="shared" ref="K11" si="1">SUM(H11)</f>
        <v>0</v>
      </c>
    </row>
    <row r="12" spans="1:11" ht="12.75" x14ac:dyDescent="0.2">
      <c r="A12" s="51" t="s">
        <v>119</v>
      </c>
      <c r="B12" s="51"/>
      <c r="C12" s="51"/>
      <c r="D12" s="86"/>
      <c r="E12" s="74"/>
      <c r="F12" s="31"/>
      <c r="G12" s="113"/>
      <c r="H12" s="126">
        <f>F12*G12</f>
        <v>0</v>
      </c>
      <c r="I12" s="126">
        <v>0</v>
      </c>
      <c r="J12" s="126">
        <v>0</v>
      </c>
      <c r="K12" s="121">
        <v>0</v>
      </c>
    </row>
    <row r="13" spans="1:11" ht="13.5" thickBot="1" x14ac:dyDescent="0.25">
      <c r="A13" s="52" t="s">
        <v>113</v>
      </c>
      <c r="B13" s="52"/>
      <c r="C13" s="52"/>
      <c r="D13" s="84"/>
      <c r="E13" s="77"/>
      <c r="F13" s="33"/>
      <c r="G13" s="115"/>
      <c r="H13" s="125">
        <f>H12</f>
        <v>0</v>
      </c>
      <c r="I13" s="125">
        <f t="shared" ref="I13:J13" si="2">I12</f>
        <v>0</v>
      </c>
      <c r="J13" s="125">
        <f t="shared" si="2"/>
        <v>0</v>
      </c>
      <c r="K13" s="123">
        <f>K12</f>
        <v>0</v>
      </c>
    </row>
    <row r="14" spans="1:11" s="45" customFormat="1" ht="13.5" thickBot="1" x14ac:dyDescent="0.25">
      <c r="A14" s="53" t="s">
        <v>120</v>
      </c>
      <c r="B14" s="53"/>
      <c r="C14" s="53"/>
      <c r="D14" s="85"/>
      <c r="E14" s="131"/>
      <c r="F14" s="132"/>
      <c r="G14" s="133"/>
      <c r="H14" s="134">
        <f>H11+H13</f>
        <v>0</v>
      </c>
      <c r="I14" s="134">
        <f t="shared" ref="I14:J14" si="3">I11+I13</f>
        <v>0</v>
      </c>
      <c r="J14" s="134">
        <f t="shared" si="3"/>
        <v>0</v>
      </c>
      <c r="K14" s="135"/>
    </row>
    <row r="15" spans="1:11" ht="13.5" thickBot="1" x14ac:dyDescent="0.25">
      <c r="A15" s="163" t="s">
        <v>121</v>
      </c>
      <c r="B15" s="164"/>
      <c r="C15" s="164"/>
      <c r="D15" s="165"/>
      <c r="E15" s="166"/>
      <c r="F15" s="167"/>
      <c r="G15" s="168"/>
      <c r="H15" s="169">
        <f>H14</f>
        <v>0</v>
      </c>
      <c r="I15" s="169">
        <f t="shared" ref="I15:J15" si="4">I14</f>
        <v>0</v>
      </c>
      <c r="J15" s="169">
        <f t="shared" si="4"/>
        <v>0</v>
      </c>
      <c r="K15" s="170"/>
    </row>
    <row r="16" spans="1:11" ht="13.5" thickBot="1" x14ac:dyDescent="0.25">
      <c r="A16" s="141" t="s">
        <v>122</v>
      </c>
      <c r="B16" s="141"/>
      <c r="C16" s="141"/>
      <c r="D16" s="142"/>
      <c r="E16" s="136"/>
      <c r="F16" s="137"/>
      <c r="G16" s="138"/>
      <c r="H16" s="139"/>
      <c r="I16" s="139"/>
      <c r="J16" s="139"/>
      <c r="K16" s="140">
        <f>K11+K13</f>
        <v>0</v>
      </c>
    </row>
    <row r="18" spans="1:11" ht="27.75" customHeight="1" x14ac:dyDescent="0.15">
      <c r="A18" s="238" t="s">
        <v>136</v>
      </c>
      <c r="B18" s="239"/>
      <c r="C18" s="239"/>
      <c r="K18" s="156"/>
    </row>
    <row r="19" spans="1:11" ht="65.25" customHeight="1" x14ac:dyDescent="0.15">
      <c r="A19" s="238" t="s">
        <v>137</v>
      </c>
      <c r="B19" s="239"/>
      <c r="C19" s="239"/>
      <c r="K19" s="156"/>
    </row>
    <row r="20" spans="1:11" x14ac:dyDescent="0.15">
      <c r="K20" s="156"/>
    </row>
    <row r="21" spans="1:11" x14ac:dyDescent="0.15">
      <c r="A21" s="240" t="s">
        <v>72</v>
      </c>
      <c r="B21" s="240"/>
      <c r="C21" s="240"/>
      <c r="D21" s="241"/>
      <c r="K21" s="156"/>
    </row>
    <row r="29" spans="1:11" ht="12" x14ac:dyDescent="0.15">
      <c r="A29" s="223" t="s">
        <v>81</v>
      </c>
    </row>
  </sheetData>
  <sheetProtection formatCells="0" formatColumns="0" formatRows="0" insertColumns="0" insertRows="0"/>
  <mergeCells count="5">
    <mergeCell ref="E7:K7"/>
    <mergeCell ref="B8:D8"/>
    <mergeCell ref="A18:C18"/>
    <mergeCell ref="A21:D21"/>
    <mergeCell ref="A19:C19"/>
  </mergeCells>
  <pageMargins left="0.51181102362204722" right="0.22" top="0.74803149606299213" bottom="0.74803149606299213" header="0.31496062992125984" footer="0.31496062992125984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37"/>
  <sheetViews>
    <sheetView zoomScaleNormal="100" zoomScaleSheetLayoutView="100" workbookViewId="0">
      <selection activeCell="A8" sqref="A8"/>
    </sheetView>
  </sheetViews>
  <sheetFormatPr defaultRowHeight="11.25" x14ac:dyDescent="0.15"/>
  <cols>
    <col min="1" max="1" width="58.875" style="29" customWidth="1"/>
    <col min="2" max="2" width="10.875" style="29" customWidth="1"/>
    <col min="3" max="3" width="11.75" style="29" customWidth="1"/>
    <col min="4" max="4" width="10.75" style="29" customWidth="1"/>
    <col min="5" max="5" width="11.25" style="29" customWidth="1"/>
    <col min="6" max="6" width="10" style="29" customWidth="1"/>
    <col min="7" max="7" width="12" style="29" bestFit="1" customWidth="1"/>
    <col min="8" max="8" width="17.375" style="29" customWidth="1"/>
    <col min="9" max="9" width="13.75" style="29" customWidth="1"/>
    <col min="10" max="10" width="13.625" style="29" customWidth="1"/>
    <col min="11" max="11" width="17.75" style="29" customWidth="1"/>
    <col min="12" max="12" width="33.5" style="29" customWidth="1"/>
    <col min="13" max="16384" width="9" style="29"/>
  </cols>
  <sheetData>
    <row r="6" spans="1:11" ht="15.75" thickBot="1" x14ac:dyDescent="0.3">
      <c r="A6" s="225" t="s">
        <v>142</v>
      </c>
    </row>
    <row r="7" spans="1:11" s="35" customFormat="1" ht="15.75" thickBot="1" x14ac:dyDescent="0.3">
      <c r="A7" s="226" t="s">
        <v>111</v>
      </c>
      <c r="B7" s="107"/>
      <c r="C7" s="107"/>
      <c r="D7" s="107"/>
      <c r="E7" s="232" t="s">
        <v>32</v>
      </c>
      <c r="F7" s="233"/>
      <c r="G7" s="233"/>
      <c r="H7" s="233"/>
      <c r="I7" s="233"/>
      <c r="J7" s="233"/>
      <c r="K7" s="234"/>
    </row>
    <row r="8" spans="1:11" s="38" customFormat="1" ht="51" x14ac:dyDescent="0.15">
      <c r="A8" s="171" t="s">
        <v>56</v>
      </c>
      <c r="B8" s="235" t="s">
        <v>52</v>
      </c>
      <c r="C8" s="236"/>
      <c r="D8" s="237"/>
      <c r="E8" s="70" t="s">
        <v>6</v>
      </c>
      <c r="F8" s="36" t="s">
        <v>33</v>
      </c>
      <c r="G8" s="109" t="s">
        <v>7</v>
      </c>
      <c r="H8" s="36" t="s">
        <v>138</v>
      </c>
      <c r="I8" s="36" t="s">
        <v>139</v>
      </c>
      <c r="J8" s="36" t="s">
        <v>140</v>
      </c>
      <c r="K8" s="37" t="s">
        <v>80</v>
      </c>
    </row>
    <row r="9" spans="1:11" s="38" customFormat="1" ht="25.5" customHeight="1" x14ac:dyDescent="0.15">
      <c r="A9" s="94"/>
      <c r="B9" s="95" t="s">
        <v>104</v>
      </c>
      <c r="C9" s="95" t="s">
        <v>105</v>
      </c>
      <c r="D9" s="95" t="s">
        <v>106</v>
      </c>
      <c r="E9" s="70"/>
      <c r="F9" s="146"/>
      <c r="G9" s="147"/>
      <c r="H9" s="146"/>
      <c r="I9" s="146"/>
      <c r="J9" s="146"/>
      <c r="K9" s="144"/>
    </row>
    <row r="10" spans="1:11" ht="38.25" x14ac:dyDescent="0.2">
      <c r="A10" s="48" t="s">
        <v>117</v>
      </c>
      <c r="B10" s="48"/>
      <c r="C10" s="48"/>
      <c r="D10" s="80"/>
      <c r="E10" s="71"/>
      <c r="F10" s="39"/>
      <c r="G10" s="110"/>
      <c r="H10" s="149">
        <v>0</v>
      </c>
      <c r="I10" s="149">
        <v>0</v>
      </c>
      <c r="J10" s="149">
        <v>0</v>
      </c>
      <c r="K10" s="124">
        <v>0</v>
      </c>
    </row>
    <row r="11" spans="1:11" ht="38.25" x14ac:dyDescent="0.2">
      <c r="A11" s="49" t="s">
        <v>118</v>
      </c>
      <c r="B11" s="49"/>
      <c r="C11" s="49"/>
      <c r="D11" s="82"/>
      <c r="E11" s="73"/>
      <c r="F11" s="30"/>
      <c r="G11" s="112"/>
      <c r="H11" s="150">
        <f>SUM(H10)</f>
        <v>0</v>
      </c>
      <c r="I11" s="150">
        <f t="shared" ref="I11:J11" si="0">SUM(I10)</f>
        <v>0</v>
      </c>
      <c r="J11" s="150">
        <f t="shared" si="0"/>
        <v>0</v>
      </c>
      <c r="K11" s="120">
        <f>K10</f>
        <v>0</v>
      </c>
    </row>
    <row r="12" spans="1:11" ht="14.25" customHeight="1" x14ac:dyDescent="0.2">
      <c r="A12" s="48" t="s">
        <v>77</v>
      </c>
      <c r="B12" s="48"/>
      <c r="C12" s="48"/>
      <c r="D12" s="80"/>
      <c r="E12" s="71"/>
      <c r="F12" s="39"/>
      <c r="G12" s="110"/>
      <c r="H12" s="149">
        <v>0</v>
      </c>
      <c r="I12" s="149">
        <v>0</v>
      </c>
      <c r="J12" s="149">
        <v>0</v>
      </c>
      <c r="K12" s="124">
        <v>0</v>
      </c>
    </row>
    <row r="13" spans="1:11" ht="12.75" x14ac:dyDescent="0.2">
      <c r="A13" s="49" t="s">
        <v>78</v>
      </c>
      <c r="B13" s="49"/>
      <c r="C13" s="49"/>
      <c r="D13" s="82"/>
      <c r="E13" s="73"/>
      <c r="F13" s="30"/>
      <c r="G13" s="112"/>
      <c r="H13" s="150">
        <f>H12</f>
        <v>0</v>
      </c>
      <c r="I13" s="150">
        <f t="shared" ref="I13:J13" si="1">I12</f>
        <v>0</v>
      </c>
      <c r="J13" s="150">
        <f t="shared" si="1"/>
        <v>0</v>
      </c>
      <c r="K13" s="120">
        <f>K12</f>
        <v>0</v>
      </c>
    </row>
    <row r="14" spans="1:11" ht="15" customHeight="1" x14ac:dyDescent="0.2">
      <c r="A14" s="51" t="s">
        <v>112</v>
      </c>
      <c r="B14" s="51"/>
      <c r="C14" s="51"/>
      <c r="D14" s="86"/>
      <c r="E14" s="74"/>
      <c r="F14" s="31"/>
      <c r="G14" s="113"/>
      <c r="H14" s="151">
        <v>0</v>
      </c>
      <c r="I14" s="151">
        <v>0</v>
      </c>
      <c r="J14" s="151">
        <v>0</v>
      </c>
      <c r="K14" s="121">
        <v>0</v>
      </c>
    </row>
    <row r="15" spans="1:11" ht="12.75" x14ac:dyDescent="0.2">
      <c r="A15" s="52" t="s">
        <v>113</v>
      </c>
      <c r="B15" s="52"/>
      <c r="C15" s="52"/>
      <c r="D15" s="84"/>
      <c r="E15" s="77"/>
      <c r="F15" s="33"/>
      <c r="G15" s="115"/>
      <c r="H15" s="150">
        <f>H14</f>
        <v>0</v>
      </c>
      <c r="I15" s="150">
        <f t="shared" ref="I15:J15" si="2">I14</f>
        <v>0</v>
      </c>
      <c r="J15" s="150">
        <f t="shared" si="2"/>
        <v>0</v>
      </c>
      <c r="K15" s="123">
        <f>K14</f>
        <v>0</v>
      </c>
    </row>
    <row r="16" spans="1:11" ht="25.5" x14ac:dyDescent="0.2">
      <c r="A16" s="51" t="s">
        <v>76</v>
      </c>
      <c r="B16" s="51"/>
      <c r="C16" s="51"/>
      <c r="D16" s="86"/>
      <c r="E16" s="74"/>
      <c r="F16" s="31"/>
      <c r="G16" s="113"/>
      <c r="H16" s="151">
        <v>0</v>
      </c>
      <c r="I16" s="151">
        <v>0</v>
      </c>
      <c r="J16" s="151">
        <v>0</v>
      </c>
      <c r="K16" s="121">
        <v>0</v>
      </c>
    </row>
    <row r="17" spans="1:11" ht="12.75" x14ac:dyDescent="0.2">
      <c r="A17" s="52" t="s">
        <v>108</v>
      </c>
      <c r="B17" s="52"/>
      <c r="C17" s="52"/>
      <c r="D17" s="84"/>
      <c r="E17" s="77"/>
      <c r="F17" s="33"/>
      <c r="G17" s="115"/>
      <c r="H17" s="150">
        <f>SUM(H16)</f>
        <v>0</v>
      </c>
      <c r="I17" s="150">
        <f t="shared" ref="I17:J17" si="3">SUM(I16)</f>
        <v>0</v>
      </c>
      <c r="J17" s="150">
        <f t="shared" si="3"/>
        <v>0</v>
      </c>
      <c r="K17" s="123">
        <f>SUM(K16)</f>
        <v>0</v>
      </c>
    </row>
    <row r="18" spans="1:11" ht="16.5" customHeight="1" x14ac:dyDescent="0.2">
      <c r="A18" s="51" t="s">
        <v>98</v>
      </c>
      <c r="B18" s="51"/>
      <c r="C18" s="51"/>
      <c r="D18" s="86"/>
      <c r="E18" s="74"/>
      <c r="F18" s="31"/>
      <c r="G18" s="113"/>
      <c r="H18" s="152">
        <v>0</v>
      </c>
      <c r="I18" s="152">
        <v>0</v>
      </c>
      <c r="J18" s="152">
        <v>0</v>
      </c>
      <c r="K18" s="121">
        <v>0</v>
      </c>
    </row>
    <row r="19" spans="1:11" ht="12.75" x14ac:dyDescent="0.2">
      <c r="A19" s="52" t="s">
        <v>49</v>
      </c>
      <c r="B19" s="52"/>
      <c r="C19" s="52"/>
      <c r="D19" s="84"/>
      <c r="E19" s="77"/>
      <c r="F19" s="33"/>
      <c r="G19" s="115"/>
      <c r="H19" s="148">
        <f>SUM(H18)</f>
        <v>0</v>
      </c>
      <c r="I19" s="148">
        <f t="shared" ref="I19:J19" si="4">SUM(I18)</f>
        <v>0</v>
      </c>
      <c r="J19" s="148">
        <f t="shared" si="4"/>
        <v>0</v>
      </c>
      <c r="K19" s="123">
        <f>SUM(K18)</f>
        <v>0</v>
      </c>
    </row>
    <row r="20" spans="1:11" ht="15" customHeight="1" x14ac:dyDescent="0.2">
      <c r="A20" s="51" t="s">
        <v>99</v>
      </c>
      <c r="B20" s="51"/>
      <c r="C20" s="51"/>
      <c r="D20" s="86"/>
      <c r="E20" s="74"/>
      <c r="F20" s="31"/>
      <c r="G20" s="113"/>
      <c r="H20" s="151">
        <v>0</v>
      </c>
      <c r="I20" s="151">
        <v>0</v>
      </c>
      <c r="J20" s="151">
        <v>0</v>
      </c>
      <c r="K20" s="121">
        <v>0</v>
      </c>
    </row>
    <row r="21" spans="1:11" ht="13.5" thickBot="1" x14ac:dyDescent="0.25">
      <c r="A21" s="52" t="s">
        <v>48</v>
      </c>
      <c r="B21" s="52"/>
      <c r="C21" s="52"/>
      <c r="D21" s="84"/>
      <c r="E21" s="77"/>
      <c r="F21" s="33"/>
      <c r="G21" s="115"/>
      <c r="H21" s="150">
        <f>H20</f>
        <v>0</v>
      </c>
      <c r="I21" s="150">
        <f t="shared" ref="I21:J21" si="5">I20</f>
        <v>0</v>
      </c>
      <c r="J21" s="150">
        <f t="shared" si="5"/>
        <v>0</v>
      </c>
      <c r="K21" s="123">
        <f>K20</f>
        <v>0</v>
      </c>
    </row>
    <row r="22" spans="1:11" s="45" customFormat="1" ht="13.5" thickBot="1" x14ac:dyDescent="0.25">
      <c r="A22" s="53" t="s">
        <v>97</v>
      </c>
      <c r="B22" s="53"/>
      <c r="C22" s="53"/>
      <c r="D22" s="85"/>
      <c r="E22" s="78"/>
      <c r="F22" s="34"/>
      <c r="G22" s="116"/>
      <c r="H22" s="130">
        <f>H11+H13+H15+H17+H19+H21</f>
        <v>0</v>
      </c>
      <c r="I22" s="130">
        <f t="shared" ref="I22:J22" si="6">I11+I13+I15+I17+I19+I21</f>
        <v>0</v>
      </c>
      <c r="J22" s="130">
        <f t="shared" si="6"/>
        <v>0</v>
      </c>
      <c r="K22" s="129"/>
    </row>
    <row r="23" spans="1:11" ht="13.5" thickBot="1" x14ac:dyDescent="0.25">
      <c r="A23" s="164" t="s">
        <v>100</v>
      </c>
      <c r="B23" s="164"/>
      <c r="C23" s="164"/>
      <c r="D23" s="165"/>
      <c r="E23" s="172"/>
      <c r="F23" s="173"/>
      <c r="G23" s="174"/>
      <c r="H23" s="175">
        <f>H22</f>
        <v>0</v>
      </c>
      <c r="I23" s="175">
        <f t="shared" ref="I23:J23" si="7">I22</f>
        <v>0</v>
      </c>
      <c r="J23" s="175">
        <f t="shared" si="7"/>
        <v>0</v>
      </c>
      <c r="K23" s="176"/>
    </row>
    <row r="24" spans="1:11" ht="13.5" thickBot="1" x14ac:dyDescent="0.25">
      <c r="A24" s="141" t="s">
        <v>101</v>
      </c>
      <c r="B24" s="141"/>
      <c r="C24" s="141"/>
      <c r="D24" s="142"/>
      <c r="E24" s="136"/>
      <c r="F24" s="137"/>
      <c r="G24" s="143"/>
      <c r="H24" s="139"/>
      <c r="I24" s="139"/>
      <c r="J24" s="139"/>
      <c r="K24" s="145">
        <f>K11+K13+K15+K17+K19+K21</f>
        <v>0</v>
      </c>
    </row>
    <row r="26" spans="1:11" ht="27.75" customHeight="1" x14ac:dyDescent="0.15">
      <c r="A26" s="238" t="s">
        <v>136</v>
      </c>
      <c r="B26" s="239"/>
      <c r="C26" s="239"/>
      <c r="K26" s="156"/>
    </row>
    <row r="27" spans="1:11" ht="58.5" customHeight="1" x14ac:dyDescent="0.15">
      <c r="A27" s="238" t="s">
        <v>137</v>
      </c>
      <c r="B27" s="239"/>
      <c r="C27" s="239"/>
      <c r="K27" s="156"/>
    </row>
    <row r="28" spans="1:11" ht="13.5" customHeight="1" x14ac:dyDescent="0.15">
      <c r="A28" s="157"/>
      <c r="B28" s="157"/>
      <c r="C28" s="157"/>
      <c r="D28" s="157"/>
    </row>
    <row r="29" spans="1:11" x14ac:dyDescent="0.15">
      <c r="A29" s="240" t="s">
        <v>103</v>
      </c>
      <c r="B29" s="240"/>
      <c r="C29" s="240"/>
      <c r="D29" s="241"/>
      <c r="K29" s="156"/>
    </row>
    <row r="37" spans="1:1" ht="12" x14ac:dyDescent="0.15">
      <c r="A37" s="223" t="s">
        <v>81</v>
      </c>
    </row>
  </sheetData>
  <sheetProtection formatCells="0" formatColumns="0" formatRows="0" insertColumns="0" insertRows="0"/>
  <mergeCells count="5">
    <mergeCell ref="B8:D8"/>
    <mergeCell ref="E7:K7"/>
    <mergeCell ref="A27:C27"/>
    <mergeCell ref="A29:D29"/>
    <mergeCell ref="A26:C26"/>
  </mergeCells>
  <pageMargins left="0.51181102362204722" right="0.22" top="0.74803149606299213" bottom="0.74803149606299213" header="0.31496062992125984" footer="0.31496062992125984"/>
  <pageSetup paperSize="9" scale="6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G46"/>
  <sheetViews>
    <sheetView topLeftCell="A28" zoomScaleNormal="100" zoomScaleSheetLayoutView="100" workbookViewId="0">
      <selection activeCell="A13" sqref="A13"/>
    </sheetView>
  </sheetViews>
  <sheetFormatPr defaultRowHeight="11.25" x14ac:dyDescent="0.15"/>
  <cols>
    <col min="1" max="1" width="67.125" style="29" customWidth="1"/>
    <col min="2" max="3" width="13.125" style="29" customWidth="1"/>
    <col min="4" max="4" width="11.625" style="29" customWidth="1"/>
    <col min="5" max="6" width="32.25" style="29" customWidth="1"/>
    <col min="7" max="7" width="32.375" style="29" customWidth="1"/>
    <col min="8" max="8" width="33.5" style="29" customWidth="1"/>
    <col min="9" max="16384" width="9" style="29"/>
  </cols>
  <sheetData>
    <row r="6" spans="1:7" ht="15.75" thickBot="1" x14ac:dyDescent="0.3">
      <c r="A6" s="225" t="s">
        <v>142</v>
      </c>
    </row>
    <row r="7" spans="1:7" s="35" customFormat="1" ht="16.5" thickBot="1" x14ac:dyDescent="0.3">
      <c r="A7" s="46" t="s">
        <v>115</v>
      </c>
      <c r="B7" s="244"/>
      <c r="C7" s="245"/>
      <c r="D7" s="245"/>
      <c r="E7" s="242"/>
      <c r="F7" s="242"/>
      <c r="G7" s="242"/>
    </row>
    <row r="8" spans="1:7" s="38" customFormat="1" ht="23.25" customHeight="1" x14ac:dyDescent="0.15">
      <c r="A8" s="47"/>
      <c r="B8" s="235" t="s">
        <v>52</v>
      </c>
      <c r="C8" s="236"/>
      <c r="D8" s="237"/>
      <c r="E8" s="79" t="s">
        <v>41</v>
      </c>
      <c r="F8" s="79" t="s">
        <v>42</v>
      </c>
      <c r="G8" s="79" t="s">
        <v>43</v>
      </c>
    </row>
    <row r="9" spans="1:7" s="38" customFormat="1" ht="23.25" customHeight="1" x14ac:dyDescent="0.15">
      <c r="A9" s="106" t="s">
        <v>50</v>
      </c>
      <c r="B9" s="99" t="s">
        <v>36</v>
      </c>
      <c r="C9" s="99" t="s">
        <v>4</v>
      </c>
      <c r="D9" s="99" t="s">
        <v>37</v>
      </c>
      <c r="E9" s="100"/>
      <c r="F9" s="101"/>
      <c r="G9" s="101"/>
    </row>
    <row r="10" spans="1:7" ht="12.75" x14ac:dyDescent="0.2">
      <c r="A10" s="48" t="s">
        <v>62</v>
      </c>
      <c r="B10" s="48"/>
      <c r="C10" s="48"/>
      <c r="D10" s="80"/>
      <c r="E10" s="71"/>
      <c r="F10" s="39"/>
      <c r="G10" s="39"/>
    </row>
    <row r="11" spans="1:7" ht="185.25" customHeight="1" x14ac:dyDescent="0.2">
      <c r="A11" s="55" t="s">
        <v>144</v>
      </c>
      <c r="B11" s="227"/>
      <c r="C11" s="55"/>
      <c r="D11" s="87"/>
      <c r="E11" s="72"/>
      <c r="F11" s="41"/>
      <c r="G11" s="41"/>
    </row>
    <row r="12" spans="1:7" ht="42.75" customHeight="1" x14ac:dyDescent="0.2">
      <c r="A12" s="55" t="s">
        <v>145</v>
      </c>
      <c r="B12" s="227"/>
      <c r="C12" s="55"/>
      <c r="D12" s="87"/>
      <c r="E12" s="72"/>
      <c r="F12" s="41"/>
      <c r="G12" s="41"/>
    </row>
    <row r="13" spans="1:7" ht="183.75" customHeight="1" x14ac:dyDescent="0.2">
      <c r="A13" s="51" t="s">
        <v>184</v>
      </c>
      <c r="B13" s="228"/>
      <c r="C13" s="51"/>
      <c r="D13" s="89"/>
      <c r="E13" s="74"/>
      <c r="F13" s="31"/>
      <c r="G13" s="32"/>
    </row>
    <row r="14" spans="1:7" ht="57" customHeight="1" x14ac:dyDescent="0.2">
      <c r="A14" s="51" t="s">
        <v>146</v>
      </c>
      <c r="B14" s="228"/>
      <c r="C14" s="51"/>
      <c r="D14" s="89"/>
      <c r="E14" s="74"/>
      <c r="F14" s="31"/>
      <c r="G14" s="32"/>
    </row>
    <row r="15" spans="1:7" ht="83.25" customHeight="1" x14ac:dyDescent="0.2">
      <c r="A15" s="51" t="s">
        <v>147</v>
      </c>
      <c r="B15" s="228"/>
      <c r="C15" s="51"/>
      <c r="D15" s="89"/>
      <c r="E15" s="74"/>
      <c r="F15" s="31"/>
      <c r="G15" s="32"/>
    </row>
    <row r="16" spans="1:7" ht="66.75" customHeight="1" x14ac:dyDescent="0.2">
      <c r="A16" s="50" t="s">
        <v>183</v>
      </c>
      <c r="B16" s="50"/>
      <c r="C16" s="50"/>
      <c r="D16" s="88"/>
      <c r="E16" s="74"/>
      <c r="F16" s="31"/>
      <c r="G16" s="32"/>
    </row>
    <row r="17" spans="1:7" ht="12.75" x14ac:dyDescent="0.2">
      <c r="A17" s="51" t="s">
        <v>148</v>
      </c>
      <c r="B17" s="51"/>
      <c r="C17" s="51"/>
      <c r="D17" s="88"/>
      <c r="E17" s="74"/>
      <c r="F17" s="31"/>
      <c r="G17" s="32"/>
    </row>
    <row r="18" spans="1:7" ht="25.5" x14ac:dyDescent="0.2">
      <c r="A18" s="54" t="s">
        <v>149</v>
      </c>
      <c r="B18" s="54"/>
      <c r="C18" s="54"/>
      <c r="D18" s="87"/>
      <c r="E18" s="76"/>
      <c r="F18" s="43"/>
      <c r="G18" s="44"/>
    </row>
    <row r="19" spans="1:7" ht="38.25" x14ac:dyDescent="0.2">
      <c r="A19" s="54" t="s">
        <v>150</v>
      </c>
      <c r="B19" s="54"/>
      <c r="C19" s="54"/>
      <c r="D19" s="87"/>
      <c r="E19" s="75"/>
      <c r="F19" s="42"/>
      <c r="G19" s="41"/>
    </row>
    <row r="20" spans="1:7" ht="51" x14ac:dyDescent="0.2">
      <c r="A20" s="54" t="s">
        <v>151</v>
      </c>
      <c r="B20" s="54"/>
      <c r="C20" s="54"/>
      <c r="D20" s="87"/>
      <c r="E20" s="75"/>
      <c r="F20" s="42"/>
      <c r="G20" s="41"/>
    </row>
    <row r="21" spans="1:7" ht="38.25" x14ac:dyDescent="0.2">
      <c r="A21" s="54" t="s">
        <v>152</v>
      </c>
      <c r="B21" s="54"/>
      <c r="C21" s="54"/>
      <c r="D21" s="87"/>
      <c r="E21" s="75"/>
      <c r="F21" s="42"/>
      <c r="G21" s="41"/>
    </row>
    <row r="22" spans="1:7" ht="39" customHeight="1" x14ac:dyDescent="0.2">
      <c r="A22" s="51" t="s">
        <v>153</v>
      </c>
      <c r="B22" s="51"/>
      <c r="C22" s="51"/>
      <c r="D22" s="89"/>
      <c r="E22" s="74"/>
      <c r="F22" s="31"/>
      <c r="G22" s="32"/>
    </row>
    <row r="23" spans="1:7" ht="76.5" x14ac:dyDescent="0.2">
      <c r="A23" s="51" t="s">
        <v>154</v>
      </c>
      <c r="B23" s="51"/>
      <c r="C23" s="51"/>
      <c r="D23" s="89"/>
      <c r="E23" s="74"/>
      <c r="F23" s="31"/>
      <c r="G23" s="32"/>
    </row>
    <row r="24" spans="1:7" ht="25.5" x14ac:dyDescent="0.2">
      <c r="A24" s="51" t="s">
        <v>155</v>
      </c>
      <c r="B24" s="51"/>
      <c r="C24" s="51"/>
      <c r="D24" s="89"/>
      <c r="E24" s="74"/>
      <c r="F24" s="31"/>
      <c r="G24" s="32"/>
    </row>
    <row r="25" spans="1:7" ht="42" customHeight="1" x14ac:dyDescent="0.2">
      <c r="A25" s="51" t="s">
        <v>156</v>
      </c>
      <c r="B25" s="51"/>
      <c r="C25" s="51"/>
      <c r="D25" s="89"/>
      <c r="E25" s="74"/>
      <c r="F25" s="31"/>
      <c r="G25" s="32"/>
    </row>
    <row r="26" spans="1:7" ht="60" customHeight="1" x14ac:dyDescent="0.2">
      <c r="A26" s="51" t="s">
        <v>157</v>
      </c>
      <c r="B26" s="51"/>
      <c r="C26" s="51"/>
      <c r="D26" s="89"/>
      <c r="E26" s="74"/>
      <c r="F26" s="31"/>
      <c r="G26" s="32"/>
    </row>
    <row r="27" spans="1:7" s="45" customFormat="1" ht="12.75" x14ac:dyDescent="0.2">
      <c r="A27" s="62"/>
      <c r="B27" s="62"/>
      <c r="C27" s="62"/>
      <c r="D27" s="96"/>
      <c r="E27" s="97"/>
      <c r="F27" s="90"/>
      <c r="G27" s="61"/>
    </row>
    <row r="28" spans="1:7" s="98" customFormat="1" ht="24.75" customHeight="1" x14ac:dyDescent="0.15">
      <c r="A28" s="106" t="s">
        <v>51</v>
      </c>
      <c r="B28" s="106"/>
      <c r="C28" s="106"/>
      <c r="D28" s="102"/>
      <c r="E28" s="103"/>
      <c r="F28" s="104"/>
      <c r="G28" s="105"/>
    </row>
    <row r="29" spans="1:7" ht="34.5" customHeight="1" x14ac:dyDescent="0.2">
      <c r="A29" s="51" t="s">
        <v>82</v>
      </c>
      <c r="B29" s="51"/>
      <c r="C29" s="51"/>
      <c r="D29" s="89"/>
      <c r="E29" s="74"/>
      <c r="F29" s="31"/>
      <c r="G29" s="32"/>
    </row>
    <row r="30" spans="1:7" ht="147.75" customHeight="1" x14ac:dyDescent="0.2">
      <c r="A30" s="51" t="s">
        <v>158</v>
      </c>
      <c r="B30" s="228"/>
      <c r="C30" s="51"/>
      <c r="D30" s="89"/>
      <c r="E30" s="74"/>
      <c r="F30" s="31"/>
      <c r="G30" s="32"/>
    </row>
    <row r="31" spans="1:7" ht="85.5" customHeight="1" x14ac:dyDescent="0.2">
      <c r="A31" s="51" t="s">
        <v>141</v>
      </c>
      <c r="B31" s="51"/>
      <c r="C31" s="51"/>
      <c r="D31" s="89"/>
      <c r="E31" s="74"/>
      <c r="F31" s="31"/>
      <c r="G31" s="32"/>
    </row>
    <row r="32" spans="1:7" ht="25.5" x14ac:dyDescent="0.2">
      <c r="A32" s="51" t="s">
        <v>124</v>
      </c>
      <c r="B32" s="228"/>
      <c r="C32" s="51"/>
      <c r="D32" s="89"/>
      <c r="E32" s="74"/>
      <c r="F32" s="31"/>
      <c r="G32" s="32"/>
    </row>
    <row r="33" spans="1:7" ht="42" customHeight="1" x14ac:dyDescent="0.2">
      <c r="A33" s="51" t="s">
        <v>159</v>
      </c>
      <c r="B33" s="51"/>
      <c r="C33" s="51"/>
      <c r="D33" s="89"/>
      <c r="E33" s="74"/>
      <c r="F33" s="31"/>
      <c r="G33" s="32"/>
    </row>
    <row r="34" spans="1:7" ht="59.25" customHeight="1" x14ac:dyDescent="0.2">
      <c r="A34" s="51" t="s">
        <v>125</v>
      </c>
      <c r="B34" s="51"/>
      <c r="C34" s="51"/>
      <c r="D34" s="89"/>
      <c r="E34" s="74"/>
      <c r="F34" s="31"/>
      <c r="G34" s="32"/>
    </row>
    <row r="35" spans="1:7" ht="27.75" customHeight="1" x14ac:dyDescent="0.15">
      <c r="A35" s="243" t="s">
        <v>136</v>
      </c>
      <c r="B35" s="243"/>
      <c r="C35" s="243"/>
      <c r="D35" s="243"/>
    </row>
    <row r="36" spans="1:7" ht="12.75" customHeight="1" x14ac:dyDescent="0.15">
      <c r="A36" s="243" t="s">
        <v>44</v>
      </c>
      <c r="B36" s="243"/>
      <c r="C36" s="243"/>
      <c r="D36" s="243"/>
    </row>
    <row r="37" spans="1:7" ht="12.75" customHeight="1" x14ac:dyDescent="0.15">
      <c r="A37" s="243" t="s">
        <v>45</v>
      </c>
      <c r="B37" s="243"/>
      <c r="C37" s="243"/>
      <c r="D37" s="243"/>
    </row>
    <row r="38" spans="1:7" ht="12.75" customHeight="1" x14ac:dyDescent="0.15">
      <c r="A38" s="243" t="s">
        <v>46</v>
      </c>
      <c r="B38" s="243"/>
      <c r="C38" s="243"/>
      <c r="D38" s="243"/>
    </row>
    <row r="46" spans="1:7" ht="12" x14ac:dyDescent="0.15">
      <c r="A46" s="223" t="s">
        <v>81</v>
      </c>
    </row>
  </sheetData>
  <sheetProtection formatCells="0" formatColumns="0" formatRows="0" insertColumns="0" insertRows="0"/>
  <mergeCells count="7">
    <mergeCell ref="E7:G7"/>
    <mergeCell ref="A36:D36"/>
    <mergeCell ref="A37:D37"/>
    <mergeCell ref="A38:D38"/>
    <mergeCell ref="A35:D35"/>
    <mergeCell ref="B7:D7"/>
    <mergeCell ref="B8:D8"/>
  </mergeCells>
  <pageMargins left="0.51181102362204722" right="0.22" top="0.74803149606299213" bottom="0.74803149606299213" header="0.31496062992125984" footer="0.31496062992125984"/>
  <pageSetup paperSize="9" scale="67" fitToHeight="0" orientation="landscape" r:id="rId1"/>
  <rowBreaks count="2" manualBreakCount="2">
    <brk id="21" max="16383" man="1"/>
    <brk id="2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I40"/>
  <sheetViews>
    <sheetView view="pageBreakPreview" topLeftCell="A13" zoomScale="90" zoomScaleNormal="90" zoomScaleSheetLayoutView="90" workbookViewId="0">
      <selection activeCell="A7" sqref="A7"/>
    </sheetView>
  </sheetViews>
  <sheetFormatPr defaultRowHeight="11.25" x14ac:dyDescent="0.15"/>
  <cols>
    <col min="1" max="1" width="70.5" customWidth="1"/>
    <col min="2" max="2" width="43.875" customWidth="1"/>
    <col min="3" max="3" width="11.375" customWidth="1"/>
    <col min="4" max="4" width="9.75" customWidth="1"/>
    <col min="5" max="5" width="14.375" customWidth="1"/>
    <col min="6" max="8" width="18.125" customWidth="1"/>
    <col min="9" max="9" width="13" style="91" customWidth="1"/>
  </cols>
  <sheetData>
    <row r="6" spans="1:9" ht="15.75" thickBot="1" x14ac:dyDescent="0.3">
      <c r="A6" s="225" t="s">
        <v>142</v>
      </c>
    </row>
    <row r="7" spans="1:9" s="178" customFormat="1" ht="36.75" customHeight="1" thickBot="1" x14ac:dyDescent="0.2">
      <c r="A7" s="230" t="s">
        <v>143</v>
      </c>
      <c r="B7" s="177"/>
      <c r="C7" s="246" t="s">
        <v>32</v>
      </c>
      <c r="D7" s="246"/>
      <c r="E7" s="246"/>
      <c r="F7" s="246"/>
      <c r="G7" s="246"/>
      <c r="H7" s="246"/>
      <c r="I7" s="246"/>
    </row>
    <row r="8" spans="1:9" s="184" customFormat="1" ht="60" x14ac:dyDescent="0.2">
      <c r="A8" s="179"/>
      <c r="B8" s="180" t="s">
        <v>47</v>
      </c>
      <c r="C8" s="180" t="s">
        <v>6</v>
      </c>
      <c r="D8" s="181" t="s">
        <v>33</v>
      </c>
      <c r="E8" s="181" t="s">
        <v>7</v>
      </c>
      <c r="F8" s="182" t="s">
        <v>123</v>
      </c>
      <c r="G8" s="182" t="s">
        <v>127</v>
      </c>
      <c r="H8" s="182" t="s">
        <v>128</v>
      </c>
      <c r="I8" s="183" t="s">
        <v>71</v>
      </c>
    </row>
    <row r="9" spans="1:9" s="192" customFormat="1" ht="27" customHeight="1" x14ac:dyDescent="0.15">
      <c r="A9" s="185" t="s">
        <v>84</v>
      </c>
      <c r="B9" s="189"/>
      <c r="C9" s="190"/>
      <c r="D9" s="191"/>
      <c r="E9" s="191"/>
      <c r="F9" s="186">
        <f t="shared" ref="F9:H26" si="0">D9*E9</f>
        <v>0</v>
      </c>
      <c r="G9" s="186">
        <f t="shared" si="0"/>
        <v>0</v>
      </c>
      <c r="H9" s="186">
        <f t="shared" si="0"/>
        <v>0</v>
      </c>
      <c r="I9" s="187">
        <v>0</v>
      </c>
    </row>
    <row r="10" spans="1:9" s="188" customFormat="1" ht="28.5" x14ac:dyDescent="0.15">
      <c r="A10" s="185" t="s">
        <v>85</v>
      </c>
      <c r="B10" s="189"/>
      <c r="C10" s="189"/>
      <c r="D10" s="193"/>
      <c r="E10" s="193"/>
      <c r="F10" s="186">
        <f t="shared" si="0"/>
        <v>0</v>
      </c>
      <c r="G10" s="186">
        <f t="shared" si="0"/>
        <v>0</v>
      </c>
      <c r="H10" s="186">
        <f t="shared" si="0"/>
        <v>0</v>
      </c>
      <c r="I10" s="187">
        <v>0</v>
      </c>
    </row>
    <row r="11" spans="1:9" s="188" customFormat="1" ht="28.5" x14ac:dyDescent="0.15">
      <c r="A11" s="185" t="s">
        <v>160</v>
      </c>
      <c r="B11" s="189"/>
      <c r="C11" s="189"/>
      <c r="D11" s="193"/>
      <c r="E11" s="193"/>
      <c r="F11" s="186">
        <f t="shared" si="0"/>
        <v>0</v>
      </c>
      <c r="G11" s="186">
        <f t="shared" si="0"/>
        <v>0</v>
      </c>
      <c r="H11" s="186">
        <f t="shared" si="0"/>
        <v>0</v>
      </c>
      <c r="I11" s="187">
        <v>0</v>
      </c>
    </row>
    <row r="12" spans="1:9" s="188" customFormat="1" ht="24.75" customHeight="1" x14ac:dyDescent="0.15">
      <c r="A12" s="185" t="s">
        <v>86</v>
      </c>
      <c r="B12" s="189"/>
      <c r="C12" s="189"/>
      <c r="D12" s="193"/>
      <c r="E12" s="193"/>
      <c r="F12" s="186">
        <f t="shared" si="0"/>
        <v>0</v>
      </c>
      <c r="G12" s="186">
        <f t="shared" si="0"/>
        <v>0</v>
      </c>
      <c r="H12" s="186">
        <f t="shared" si="0"/>
        <v>0</v>
      </c>
      <c r="I12" s="187">
        <v>0</v>
      </c>
    </row>
    <row r="13" spans="1:9" s="188" customFormat="1" ht="28.5" x14ac:dyDescent="0.15">
      <c r="A13" s="185" t="s">
        <v>87</v>
      </c>
      <c r="B13" s="189"/>
      <c r="C13" s="189"/>
      <c r="D13" s="193"/>
      <c r="E13" s="193"/>
      <c r="F13" s="186">
        <f t="shared" si="0"/>
        <v>0</v>
      </c>
      <c r="G13" s="186">
        <f t="shared" si="0"/>
        <v>0</v>
      </c>
      <c r="H13" s="186">
        <f t="shared" si="0"/>
        <v>0</v>
      </c>
      <c r="I13" s="187">
        <v>0</v>
      </c>
    </row>
    <row r="14" spans="1:9" s="188" customFormat="1" ht="28.5" x14ac:dyDescent="0.15">
      <c r="A14" s="185" t="s">
        <v>88</v>
      </c>
      <c r="B14" s="189"/>
      <c r="C14" s="189"/>
      <c r="D14" s="193"/>
      <c r="E14" s="193"/>
      <c r="F14" s="186">
        <f t="shared" si="0"/>
        <v>0</v>
      </c>
      <c r="G14" s="186">
        <f t="shared" si="0"/>
        <v>0</v>
      </c>
      <c r="H14" s="186">
        <f t="shared" si="0"/>
        <v>0</v>
      </c>
      <c r="I14" s="187">
        <v>0</v>
      </c>
    </row>
    <row r="15" spans="1:9" s="188" customFormat="1" ht="22.5" customHeight="1" x14ac:dyDescent="0.15">
      <c r="A15" s="185" t="s">
        <v>89</v>
      </c>
      <c r="B15" s="189"/>
      <c r="C15" s="189"/>
      <c r="D15" s="193"/>
      <c r="E15" s="193"/>
      <c r="F15" s="186">
        <v>0</v>
      </c>
      <c r="G15" s="186">
        <v>0</v>
      </c>
      <c r="H15" s="186">
        <v>0</v>
      </c>
      <c r="I15" s="187">
        <v>0</v>
      </c>
    </row>
    <row r="16" spans="1:9" s="188" customFormat="1" ht="25.5" customHeight="1" x14ac:dyDescent="0.15">
      <c r="A16" s="185" t="s">
        <v>63</v>
      </c>
      <c r="B16" s="189"/>
      <c r="C16" s="194"/>
      <c r="D16" s="195"/>
      <c r="E16" s="196"/>
      <c r="F16" s="186">
        <f t="shared" si="0"/>
        <v>0</v>
      </c>
      <c r="G16" s="186">
        <f t="shared" si="0"/>
        <v>0</v>
      </c>
      <c r="H16" s="186">
        <f t="shared" si="0"/>
        <v>0</v>
      </c>
      <c r="I16" s="187">
        <v>0</v>
      </c>
    </row>
    <row r="17" spans="1:9" s="188" customFormat="1" ht="24.75" customHeight="1" x14ac:dyDescent="0.15">
      <c r="A17" s="185" t="s">
        <v>64</v>
      </c>
      <c r="B17" s="189"/>
      <c r="C17" s="197"/>
      <c r="D17" s="195"/>
      <c r="E17" s="196"/>
      <c r="F17" s="186">
        <f t="shared" si="0"/>
        <v>0</v>
      </c>
      <c r="G17" s="186">
        <f t="shared" si="0"/>
        <v>0</v>
      </c>
      <c r="H17" s="186">
        <f t="shared" si="0"/>
        <v>0</v>
      </c>
      <c r="I17" s="187">
        <v>0</v>
      </c>
    </row>
    <row r="18" spans="1:9" s="188" customFormat="1" ht="27.75" customHeight="1" x14ac:dyDescent="0.15">
      <c r="A18" s="185" t="s">
        <v>65</v>
      </c>
      <c r="B18" s="189"/>
      <c r="C18" s="198"/>
      <c r="D18" s="199"/>
      <c r="E18" s="193"/>
      <c r="F18" s="186">
        <f t="shared" si="0"/>
        <v>0</v>
      </c>
      <c r="G18" s="186">
        <f t="shared" si="0"/>
        <v>0</v>
      </c>
      <c r="H18" s="186">
        <f t="shared" si="0"/>
        <v>0</v>
      </c>
      <c r="I18" s="187">
        <v>0</v>
      </c>
    </row>
    <row r="19" spans="1:9" s="188" customFormat="1" ht="26.25" customHeight="1" x14ac:dyDescent="0.15">
      <c r="A19" s="185" t="s">
        <v>66</v>
      </c>
      <c r="B19" s="189"/>
      <c r="C19" s="194"/>
      <c r="D19" s="195"/>
      <c r="E19" s="196"/>
      <c r="F19" s="186">
        <f t="shared" si="0"/>
        <v>0</v>
      </c>
      <c r="G19" s="186">
        <f t="shared" si="0"/>
        <v>0</v>
      </c>
      <c r="H19" s="186">
        <f t="shared" si="0"/>
        <v>0</v>
      </c>
      <c r="I19" s="187">
        <v>0</v>
      </c>
    </row>
    <row r="20" spans="1:9" s="205" customFormat="1" ht="25.5" customHeight="1" x14ac:dyDescent="0.15">
      <c r="A20" s="200" t="s">
        <v>67</v>
      </c>
      <c r="B20" s="201"/>
      <c r="C20" s="202"/>
      <c r="D20" s="203"/>
      <c r="E20" s="204"/>
      <c r="F20" s="186">
        <f t="shared" si="0"/>
        <v>0</v>
      </c>
      <c r="G20" s="186">
        <f t="shared" si="0"/>
        <v>0</v>
      </c>
      <c r="H20" s="186">
        <f t="shared" si="0"/>
        <v>0</v>
      </c>
      <c r="I20" s="187">
        <v>0</v>
      </c>
    </row>
    <row r="21" spans="1:9" s="188" customFormat="1" ht="26.25" customHeight="1" x14ac:dyDescent="0.15">
      <c r="A21" s="185" t="s">
        <v>68</v>
      </c>
      <c r="B21" s="189"/>
      <c r="C21" s="198"/>
      <c r="D21" s="199"/>
      <c r="E21" s="193"/>
      <c r="F21" s="186">
        <f t="shared" si="0"/>
        <v>0</v>
      </c>
      <c r="G21" s="186">
        <f t="shared" si="0"/>
        <v>0</v>
      </c>
      <c r="H21" s="186">
        <f t="shared" si="0"/>
        <v>0</v>
      </c>
      <c r="I21" s="187">
        <v>0</v>
      </c>
    </row>
    <row r="22" spans="1:9" s="188" customFormat="1" ht="24.75" customHeight="1" x14ac:dyDescent="0.15">
      <c r="A22" s="185" t="s">
        <v>126</v>
      </c>
      <c r="B22" s="229"/>
      <c r="C22" s="198"/>
      <c r="D22" s="199"/>
      <c r="E22" s="193"/>
      <c r="F22" s="186">
        <f t="shared" si="0"/>
        <v>0</v>
      </c>
      <c r="G22" s="186">
        <f t="shared" si="0"/>
        <v>0</v>
      </c>
      <c r="H22" s="186">
        <f t="shared" si="0"/>
        <v>0</v>
      </c>
      <c r="I22" s="187">
        <v>0</v>
      </c>
    </row>
    <row r="23" spans="1:9" s="188" customFormat="1" ht="42.75" x14ac:dyDescent="0.15">
      <c r="A23" s="185" t="s">
        <v>107</v>
      </c>
      <c r="B23" s="189"/>
      <c r="C23" s="194"/>
      <c r="D23" s="195"/>
      <c r="E23" s="196"/>
      <c r="F23" s="186">
        <f t="shared" si="0"/>
        <v>0</v>
      </c>
      <c r="G23" s="186">
        <f t="shared" si="0"/>
        <v>0</v>
      </c>
      <c r="H23" s="186">
        <f t="shared" si="0"/>
        <v>0</v>
      </c>
      <c r="I23" s="187">
        <v>0</v>
      </c>
    </row>
    <row r="24" spans="1:9" s="188" customFormat="1" ht="25.5" customHeight="1" x14ac:dyDescent="0.15">
      <c r="A24" s="185" t="s">
        <v>69</v>
      </c>
      <c r="B24" s="189"/>
      <c r="C24" s="194"/>
      <c r="D24" s="195"/>
      <c r="E24" s="196"/>
      <c r="F24" s="186">
        <f t="shared" si="0"/>
        <v>0</v>
      </c>
      <c r="G24" s="186">
        <f t="shared" si="0"/>
        <v>0</v>
      </c>
      <c r="H24" s="186">
        <f t="shared" si="0"/>
        <v>0</v>
      </c>
      <c r="I24" s="187">
        <v>0</v>
      </c>
    </row>
    <row r="25" spans="1:9" s="188" customFormat="1" ht="24" customHeight="1" x14ac:dyDescent="0.15">
      <c r="A25" s="185" t="s">
        <v>70</v>
      </c>
      <c r="B25" s="189"/>
      <c r="C25" s="194"/>
      <c r="D25" s="195"/>
      <c r="E25" s="196"/>
      <c r="F25" s="186">
        <f t="shared" si="0"/>
        <v>0</v>
      </c>
      <c r="G25" s="186">
        <f t="shared" si="0"/>
        <v>0</v>
      </c>
      <c r="H25" s="186">
        <f t="shared" si="0"/>
        <v>0</v>
      </c>
      <c r="I25" s="187">
        <v>0</v>
      </c>
    </row>
    <row r="26" spans="1:9" s="188" customFormat="1" ht="52.5" customHeight="1" x14ac:dyDescent="0.15">
      <c r="A26" s="185" t="s">
        <v>90</v>
      </c>
      <c r="B26" s="189"/>
      <c r="C26" s="194"/>
      <c r="D26" s="195"/>
      <c r="E26" s="196"/>
      <c r="F26" s="186">
        <f t="shared" si="0"/>
        <v>0</v>
      </c>
      <c r="G26" s="186">
        <f t="shared" si="0"/>
        <v>0</v>
      </c>
      <c r="H26" s="186">
        <f t="shared" si="0"/>
        <v>0</v>
      </c>
      <c r="I26" s="187">
        <v>0</v>
      </c>
    </row>
    <row r="27" spans="1:9" s="212" customFormat="1" ht="24" customHeight="1" x14ac:dyDescent="0.15">
      <c r="A27" s="206" t="s">
        <v>91</v>
      </c>
      <c r="B27" s="207"/>
      <c r="C27" s="208"/>
      <c r="D27" s="209"/>
      <c r="E27" s="210"/>
      <c r="F27" s="211">
        <v>0</v>
      </c>
      <c r="G27" s="211">
        <v>0</v>
      </c>
      <c r="H27" s="211">
        <v>0</v>
      </c>
      <c r="I27" s="187">
        <v>0</v>
      </c>
    </row>
    <row r="28" spans="1:9" s="212" customFormat="1" ht="24.75" customHeight="1" thickBot="1" x14ac:dyDescent="0.2">
      <c r="A28" s="213" t="s">
        <v>92</v>
      </c>
      <c r="B28" s="214"/>
      <c r="C28" s="215"/>
      <c r="D28" s="216"/>
      <c r="E28" s="217"/>
      <c r="F28" s="218"/>
      <c r="G28" s="218"/>
      <c r="H28" s="218"/>
      <c r="I28" s="219">
        <f>SUM(I9:I27)</f>
        <v>0</v>
      </c>
    </row>
    <row r="29" spans="1:9" s="188" customFormat="1" ht="29.25" customHeight="1" thickBot="1" x14ac:dyDescent="0.2">
      <c r="A29" s="220" t="s">
        <v>35</v>
      </c>
      <c r="B29" s="220"/>
      <c r="C29" s="220"/>
      <c r="D29" s="220"/>
      <c r="E29" s="220"/>
      <c r="F29" s="221">
        <f>SUM(F9:F27)</f>
        <v>0</v>
      </c>
      <c r="G29" s="221">
        <f>SUM(G9:G27)</f>
        <v>0</v>
      </c>
      <c r="H29" s="221">
        <f>SUM(H9:H27)</f>
        <v>0</v>
      </c>
      <c r="I29" s="222"/>
    </row>
    <row r="31" spans="1:9" ht="27.75" customHeight="1" x14ac:dyDescent="0.15">
      <c r="A31" s="247" t="s">
        <v>83</v>
      </c>
      <c r="B31" s="241"/>
      <c r="C31" s="241"/>
    </row>
    <row r="40" spans="1:1" ht="12" x14ac:dyDescent="0.15">
      <c r="A40" s="223" t="s">
        <v>81</v>
      </c>
    </row>
  </sheetData>
  <mergeCells count="2">
    <mergeCell ref="C7:I7"/>
    <mergeCell ref="A31:C31"/>
  </mergeCells>
  <pageMargins left="0.35433070866141736" right="0.15748031496062992" top="0.74803149606299213" bottom="0.74803149606299213" header="0.31496062992125984" footer="0.31496062992125984"/>
  <pageSetup paperSize="9" scale="5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25"/>
  <sheetViews>
    <sheetView zoomScaleNormal="100" workbookViewId="0">
      <selection activeCell="A8" sqref="A8"/>
    </sheetView>
  </sheetViews>
  <sheetFormatPr defaultRowHeight="11.25" x14ac:dyDescent="0.15"/>
  <cols>
    <col min="3" max="3" width="35.875" customWidth="1"/>
    <col min="4" max="4" width="11.5" customWidth="1"/>
  </cols>
  <sheetData>
    <row r="6" spans="1:4" ht="15" x14ac:dyDescent="0.25">
      <c r="A6" s="225" t="s">
        <v>142</v>
      </c>
    </row>
    <row r="9" spans="1:4" s="57" customFormat="1" x14ac:dyDescent="0.15">
      <c r="C9" s="58" t="s">
        <v>38</v>
      </c>
      <c r="D9" s="58" t="s">
        <v>39</v>
      </c>
    </row>
    <row r="10" spans="1:4" x14ac:dyDescent="0.15">
      <c r="C10" s="56"/>
      <c r="D10" s="56"/>
    </row>
    <row r="11" spans="1:4" x14ac:dyDescent="0.15">
      <c r="C11" s="56"/>
      <c r="D11" s="56"/>
    </row>
    <row r="12" spans="1:4" x14ac:dyDescent="0.15">
      <c r="B12" s="248" t="s">
        <v>13</v>
      </c>
      <c r="C12" s="56" t="s">
        <v>36</v>
      </c>
      <c r="D12" s="56"/>
    </row>
    <row r="13" spans="1:4" x14ac:dyDescent="0.15">
      <c r="B13" s="248"/>
      <c r="C13" s="56" t="s">
        <v>4</v>
      </c>
      <c r="D13" s="56"/>
    </row>
    <row r="14" spans="1:4" x14ac:dyDescent="0.15">
      <c r="B14" s="248"/>
      <c r="C14" s="56" t="s">
        <v>37</v>
      </c>
      <c r="D14" s="56"/>
    </row>
    <row r="25" spans="1:1" ht="12" x14ac:dyDescent="0.15">
      <c r="A25" s="223" t="s">
        <v>81</v>
      </c>
    </row>
  </sheetData>
  <mergeCells count="1">
    <mergeCell ref="B12:B14"/>
  </mergeCells>
  <pageMargins left="0.7" right="0.7" top="0.75" bottom="0.7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46"/>
  <sheetViews>
    <sheetView tabSelected="1" view="pageBreakPreview" topLeftCell="A19" zoomScaleNormal="100" zoomScaleSheetLayoutView="100" workbookViewId="0">
      <selection activeCell="A6" sqref="A6"/>
    </sheetView>
  </sheetViews>
  <sheetFormatPr defaultRowHeight="11.25" x14ac:dyDescent="0.15"/>
  <cols>
    <col min="1" max="1" width="58.875" style="29" customWidth="1"/>
    <col min="2" max="2" width="12" style="29" bestFit="1" customWidth="1"/>
    <col min="3" max="3" width="16.25" style="29" customWidth="1"/>
    <col min="4" max="4" width="23.5" style="29" customWidth="1"/>
    <col min="5" max="5" width="9" style="29"/>
    <col min="6" max="6" width="33.5" style="29" customWidth="1"/>
    <col min="7" max="16384" width="9" style="29"/>
  </cols>
  <sheetData>
    <row r="6" spans="1:4" ht="15" x14ac:dyDescent="0.25">
      <c r="A6" s="225" t="s">
        <v>142</v>
      </c>
    </row>
    <row r="7" spans="1:4" ht="12" thickBot="1" x14ac:dyDescent="0.2"/>
    <row r="8" spans="1:4" ht="18.75" thickBot="1" x14ac:dyDescent="0.3">
      <c r="A8" s="251" t="s">
        <v>5</v>
      </c>
      <c r="B8" s="252"/>
      <c r="C8" s="252"/>
      <c r="D8" s="253"/>
    </row>
    <row r="9" spans="1:4" s="35" customFormat="1" ht="18.75" thickBot="1" x14ac:dyDescent="0.3">
      <c r="A9" s="254" t="s">
        <v>3</v>
      </c>
      <c r="B9" s="255"/>
      <c r="C9" s="255"/>
      <c r="D9" s="256"/>
    </row>
    <row r="10" spans="1:4" s="38" customFormat="1" ht="25.5" x14ac:dyDescent="0.15">
      <c r="A10" s="154" t="s">
        <v>50</v>
      </c>
      <c r="B10" s="158" t="s">
        <v>1</v>
      </c>
      <c r="C10" s="158" t="s">
        <v>2</v>
      </c>
      <c r="D10" s="159" t="s">
        <v>10</v>
      </c>
    </row>
    <row r="11" spans="1:4" ht="12.75" x14ac:dyDescent="0.2">
      <c r="A11" s="59" t="s">
        <v>62</v>
      </c>
      <c r="B11" s="63">
        <v>0</v>
      </c>
      <c r="C11" s="64"/>
      <c r="D11" s="65"/>
    </row>
    <row r="12" spans="1:4" ht="12.75" x14ac:dyDescent="0.2">
      <c r="A12" s="59" t="s">
        <v>134</v>
      </c>
      <c r="B12" s="63">
        <v>0</v>
      </c>
      <c r="C12" s="64"/>
      <c r="D12" s="65"/>
    </row>
    <row r="13" spans="1:4" ht="12.75" x14ac:dyDescent="0.2">
      <c r="A13" s="59" t="s">
        <v>135</v>
      </c>
      <c r="B13" s="63">
        <v>0</v>
      </c>
      <c r="C13" s="64"/>
      <c r="D13" s="65"/>
    </row>
    <row r="14" spans="1:4" ht="12.75" x14ac:dyDescent="0.2">
      <c r="A14" s="59" t="s">
        <v>162</v>
      </c>
      <c r="B14" s="63"/>
      <c r="C14" s="64"/>
      <c r="D14" s="65"/>
    </row>
    <row r="15" spans="1:4" ht="12.75" x14ac:dyDescent="0.2">
      <c r="A15" s="60" t="s">
        <v>164</v>
      </c>
      <c r="B15" s="63">
        <v>0</v>
      </c>
      <c r="C15" s="64"/>
      <c r="D15" s="65"/>
    </row>
    <row r="16" spans="1:4" ht="13.5" customHeight="1" x14ac:dyDescent="0.2">
      <c r="A16" s="62" t="s">
        <v>148</v>
      </c>
      <c r="B16" s="63">
        <v>0</v>
      </c>
      <c r="C16" s="68"/>
      <c r="D16" s="69"/>
    </row>
    <row r="17" spans="1:4" ht="12.75" x14ac:dyDescent="0.2">
      <c r="A17" s="62" t="s">
        <v>177</v>
      </c>
      <c r="B17" s="63">
        <v>0</v>
      </c>
      <c r="C17" s="63"/>
      <c r="D17" s="65"/>
    </row>
    <row r="18" spans="1:4" s="45" customFormat="1" ht="12.75" x14ac:dyDescent="0.2">
      <c r="A18" s="62" t="s">
        <v>178</v>
      </c>
      <c r="B18" s="63">
        <v>0</v>
      </c>
      <c r="C18" s="63"/>
      <c r="D18" s="65"/>
    </row>
    <row r="19" spans="1:4" ht="25.5" x14ac:dyDescent="0.2">
      <c r="A19" s="62" t="s">
        <v>179</v>
      </c>
      <c r="B19" s="63">
        <v>0</v>
      </c>
      <c r="C19" s="63"/>
      <c r="D19" s="65"/>
    </row>
    <row r="20" spans="1:4" ht="12.75" x14ac:dyDescent="0.2">
      <c r="A20" s="62" t="s">
        <v>180</v>
      </c>
      <c r="B20" s="63">
        <v>0</v>
      </c>
      <c r="C20" s="63"/>
      <c r="D20" s="65"/>
    </row>
    <row r="21" spans="1:4" ht="12.75" x14ac:dyDescent="0.2">
      <c r="A21" s="62" t="s">
        <v>181</v>
      </c>
      <c r="B21" s="63">
        <v>0</v>
      </c>
      <c r="C21" s="67"/>
      <c r="D21" s="69"/>
    </row>
    <row r="22" spans="1:4" ht="27" customHeight="1" x14ac:dyDescent="0.2">
      <c r="A22" s="92" t="s">
        <v>174</v>
      </c>
      <c r="B22" s="63">
        <v>0</v>
      </c>
      <c r="C22" s="63"/>
      <c r="D22" s="65"/>
    </row>
    <row r="23" spans="1:4" ht="12.75" x14ac:dyDescent="0.2">
      <c r="A23" s="62"/>
      <c r="B23" s="63"/>
      <c r="C23" s="67"/>
      <c r="D23" s="69"/>
    </row>
    <row r="24" spans="1:4" s="153" customFormat="1" ht="24.75" customHeight="1" x14ac:dyDescent="0.15">
      <c r="A24" s="155" t="s">
        <v>61</v>
      </c>
      <c r="B24" s="160" t="s">
        <v>1</v>
      </c>
      <c r="C24" s="161" t="s">
        <v>2</v>
      </c>
      <c r="D24" s="162" t="s">
        <v>10</v>
      </c>
    </row>
    <row r="25" spans="1:4" ht="25.5" x14ac:dyDescent="0.2">
      <c r="A25" s="62" t="s">
        <v>93</v>
      </c>
      <c r="B25" s="63">
        <v>0</v>
      </c>
      <c r="C25" s="67"/>
      <c r="D25" s="69"/>
    </row>
    <row r="26" spans="1:4" ht="12.75" x14ac:dyDescent="0.2">
      <c r="A26" s="62" t="s">
        <v>94</v>
      </c>
      <c r="B26" s="63">
        <v>0</v>
      </c>
      <c r="C26" s="67"/>
      <c r="D26" s="69"/>
    </row>
    <row r="27" spans="1:4" s="45" customFormat="1" ht="12.75" x14ac:dyDescent="0.2">
      <c r="A27" s="62" t="s">
        <v>114</v>
      </c>
      <c r="B27" s="63">
        <v>0</v>
      </c>
      <c r="C27" s="63"/>
      <c r="D27" s="65"/>
    </row>
    <row r="28" spans="1:4" ht="25.5" x14ac:dyDescent="0.2">
      <c r="A28" s="62" t="s">
        <v>75</v>
      </c>
      <c r="B28" s="63">
        <v>0</v>
      </c>
      <c r="C28" s="63"/>
      <c r="D28" s="65"/>
    </row>
    <row r="29" spans="1:4" ht="12.75" x14ac:dyDescent="0.2">
      <c r="A29" s="62" t="s">
        <v>95</v>
      </c>
      <c r="B29" s="63">
        <v>0</v>
      </c>
      <c r="C29" s="63"/>
      <c r="D29" s="65"/>
    </row>
    <row r="30" spans="1:4" ht="12.75" x14ac:dyDescent="0.2">
      <c r="A30" s="62" t="s">
        <v>96</v>
      </c>
      <c r="B30" s="63">
        <v>0</v>
      </c>
      <c r="C30" s="67"/>
      <c r="D30" s="69"/>
    </row>
    <row r="31" spans="1:4" ht="27" customHeight="1" x14ac:dyDescent="0.2">
      <c r="A31" s="92" t="s">
        <v>97</v>
      </c>
      <c r="B31" s="63">
        <v>0</v>
      </c>
      <c r="C31" s="63"/>
      <c r="D31" s="65"/>
    </row>
    <row r="32" spans="1:4" ht="27" customHeight="1" thickBot="1" x14ac:dyDescent="0.25">
      <c r="A32" s="62"/>
      <c r="B32" s="63"/>
      <c r="C32" s="63"/>
      <c r="D32" s="65"/>
    </row>
    <row r="33" spans="1:4" ht="27" customHeight="1" thickBot="1" x14ac:dyDescent="0.25">
      <c r="A33" s="66" t="s">
        <v>34</v>
      </c>
      <c r="B33" s="249"/>
      <c r="C33" s="249"/>
      <c r="D33" s="249"/>
    </row>
    <row r="34" spans="1:4" ht="27" customHeight="1" thickBot="1" x14ac:dyDescent="0.25">
      <c r="A34" s="66" t="s">
        <v>0</v>
      </c>
      <c r="B34" s="249"/>
      <c r="C34" s="249"/>
      <c r="D34" s="249"/>
    </row>
    <row r="35" spans="1:4" ht="25.5" customHeight="1" thickBot="1" x14ac:dyDescent="0.25">
      <c r="A35" s="66" t="s">
        <v>8</v>
      </c>
      <c r="B35" s="249"/>
      <c r="C35" s="249"/>
      <c r="D35" s="249"/>
    </row>
    <row r="36" spans="1:4" ht="24.75" customHeight="1" thickBot="1" x14ac:dyDescent="0.25">
      <c r="A36" s="93" t="s">
        <v>9</v>
      </c>
      <c r="B36" s="250"/>
      <c r="C36" s="250"/>
      <c r="D36" s="250"/>
    </row>
    <row r="46" spans="1:4" ht="12" x14ac:dyDescent="0.15">
      <c r="A46" s="223" t="s">
        <v>81</v>
      </c>
    </row>
  </sheetData>
  <sheetProtection formatCells="0" formatColumns="0" formatRows="0" insertColumns="0" insertRows="0"/>
  <mergeCells count="6">
    <mergeCell ref="B33:D33"/>
    <mergeCell ref="B34:D34"/>
    <mergeCell ref="B35:D35"/>
    <mergeCell ref="B36:D36"/>
    <mergeCell ref="A8:D8"/>
    <mergeCell ref="A9:D9"/>
  </mergeCells>
  <pageMargins left="0.51181102362204722" right="0.22" top="0.74803149606299213" bottom="0.74803149606299213" header="0.31496062992125984" footer="0.31496062992125984"/>
  <pageSetup paperSize="9" scale="56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C11" sqref="C11"/>
    </sheetView>
  </sheetViews>
  <sheetFormatPr defaultRowHeight="11.25" x14ac:dyDescent="0.15"/>
  <cols>
    <col min="1" max="2" width="14.625" customWidth="1"/>
    <col min="3" max="3" width="20.625" customWidth="1"/>
    <col min="4" max="5" width="10.875" customWidth="1"/>
    <col min="6" max="6" width="10.125" bestFit="1" customWidth="1"/>
    <col min="7" max="7" width="18.25" customWidth="1"/>
    <col min="11" max="11" width="54.25" customWidth="1"/>
    <col min="12" max="12" width="39.375" customWidth="1"/>
  </cols>
  <sheetData>
    <row r="1" spans="1:13" ht="66" customHeight="1" x14ac:dyDescent="0.2">
      <c r="A1" s="2" t="s">
        <v>13</v>
      </c>
      <c r="B1" s="2"/>
      <c r="C1" s="3" t="s">
        <v>14</v>
      </c>
      <c r="D1" s="5"/>
      <c r="E1" s="5"/>
    </row>
    <row r="2" spans="1:13" ht="12.75" x14ac:dyDescent="0.2">
      <c r="A2" s="1" t="s">
        <v>15</v>
      </c>
      <c r="B2" s="1"/>
      <c r="C2" s="1" t="s">
        <v>11</v>
      </c>
      <c r="D2" s="4"/>
      <c r="E2" s="4"/>
    </row>
    <row r="3" spans="1:13" ht="12.75" x14ac:dyDescent="0.2">
      <c r="A3" s="1" t="s">
        <v>4</v>
      </c>
      <c r="B3" s="1"/>
      <c r="C3" s="1" t="s">
        <v>12</v>
      </c>
      <c r="D3" s="4"/>
      <c r="E3" s="4"/>
    </row>
    <row r="8" spans="1:13" ht="15" x14ac:dyDescent="0.25">
      <c r="A8" s="6" t="s">
        <v>27</v>
      </c>
      <c r="B8" s="6"/>
      <c r="C8" s="6"/>
      <c r="D8" s="8" t="s">
        <v>4</v>
      </c>
      <c r="E8" s="9" t="s">
        <v>4</v>
      </c>
      <c r="F8" s="9" t="s">
        <v>15</v>
      </c>
      <c r="G8" s="10"/>
      <c r="H8" s="8" t="s">
        <v>2</v>
      </c>
      <c r="I8" s="9"/>
      <c r="J8" s="10"/>
    </row>
    <row r="9" spans="1:13" ht="15" x14ac:dyDescent="0.25">
      <c r="A9" s="6" t="s">
        <v>24</v>
      </c>
      <c r="B9" s="6" t="s">
        <v>31</v>
      </c>
      <c r="C9" s="6" t="s">
        <v>26</v>
      </c>
      <c r="D9" s="11" t="s">
        <v>28</v>
      </c>
      <c r="E9" s="12" t="s">
        <v>28</v>
      </c>
      <c r="F9" s="12" t="s">
        <v>29</v>
      </c>
      <c r="G9" s="14" t="s">
        <v>25</v>
      </c>
      <c r="H9" s="11" t="s">
        <v>28</v>
      </c>
      <c r="I9" s="12" t="s">
        <v>28</v>
      </c>
      <c r="J9" s="13" t="s">
        <v>30</v>
      </c>
    </row>
    <row r="10" spans="1:13" ht="15" x14ac:dyDescent="0.25">
      <c r="A10" s="6"/>
      <c r="B10" s="6"/>
      <c r="C10" s="6"/>
      <c r="D10" s="19" t="s">
        <v>11</v>
      </c>
      <c r="E10" s="20" t="s">
        <v>12</v>
      </c>
      <c r="F10" s="21"/>
      <c r="G10" s="18"/>
      <c r="H10" s="19" t="s">
        <v>11</v>
      </c>
      <c r="I10" s="20" t="s">
        <v>12</v>
      </c>
      <c r="J10" s="18"/>
    </row>
    <row r="11" spans="1:13" ht="15" x14ac:dyDescent="0.25">
      <c r="A11" s="6" t="s">
        <v>16</v>
      </c>
      <c r="B11" s="7">
        <v>1500000</v>
      </c>
      <c r="C11" s="7">
        <v>15000000</v>
      </c>
      <c r="D11" s="15">
        <v>0.35</v>
      </c>
      <c r="E11" s="25">
        <f>D11</f>
        <v>0.35</v>
      </c>
      <c r="F11" s="17">
        <v>0.45</v>
      </c>
      <c r="G11" s="14" t="s">
        <v>19</v>
      </c>
      <c r="H11" s="15">
        <f>1-D11</f>
        <v>0.65</v>
      </c>
      <c r="I11" s="25">
        <f>1-E11</f>
        <v>0.65</v>
      </c>
      <c r="J11" s="16">
        <f>1-F11</f>
        <v>0.55000000000000004</v>
      </c>
      <c r="K11" s="28" t="str">
        <f>"Bruto ekvivalent potpore ograničen na maksimalno dopušteno sukladno točki 1.6 Uputa za prijavitelje!"</f>
        <v>Bruto ekvivalent potpore ograničen na maksimalno dopušteno sukladno točki 1.6 Uputa za prijavitelje!</v>
      </c>
      <c r="L11" s="28" t="str">
        <f>CONCATENATE("Iznos potpore je ispod donje granice od  ",TEXT(B11,"#.##0,00 kn"))</f>
        <v>Iznos potpore je ispod donje granice od  1.500.000,00 kn</v>
      </c>
      <c r="M11" s="28"/>
    </row>
    <row r="12" spans="1:13" ht="15" x14ac:dyDescent="0.25">
      <c r="A12" s="6" t="s">
        <v>17</v>
      </c>
      <c r="B12" s="6"/>
      <c r="C12" s="7">
        <v>2000000</v>
      </c>
      <c r="D12" s="15">
        <v>0.5</v>
      </c>
      <c r="E12" s="26">
        <f>D12</f>
        <v>0.5</v>
      </c>
      <c r="F12" s="17">
        <v>0.5</v>
      </c>
      <c r="G12" s="14" t="s">
        <v>20</v>
      </c>
      <c r="H12" s="15">
        <f t="shared" ref="H12:H14" si="0">1-D12</f>
        <v>0.5</v>
      </c>
      <c r="I12" s="26">
        <f t="shared" ref="I12:I14" si="1">1-E12</f>
        <v>0.5</v>
      </c>
      <c r="J12" s="16">
        <f t="shared" ref="J12:J14" si="2">1-F12</f>
        <v>0.5</v>
      </c>
      <c r="K12" s="28" t="str">
        <f>"Bruto ekvivalent potpore ograničen na maksimalno dopušteno sukladno točki 1.6 Uputa za prijavitelje!"</f>
        <v>Bruto ekvivalent potpore ograničen na maksimalno dopušteno sukladno točki 1.6 Uputa za prijavitelje!</v>
      </c>
    </row>
    <row r="13" spans="1:13" ht="15" x14ac:dyDescent="0.25">
      <c r="A13" s="6" t="s">
        <v>18</v>
      </c>
      <c r="B13" s="6"/>
      <c r="C13" s="7">
        <v>1000000</v>
      </c>
      <c r="D13" s="22">
        <v>0.5</v>
      </c>
      <c r="E13" s="27">
        <f>D13</f>
        <v>0.5</v>
      </c>
      <c r="F13" s="23">
        <v>0.5</v>
      </c>
      <c r="G13" s="18" t="s">
        <v>21</v>
      </c>
      <c r="H13" s="22">
        <f t="shared" si="0"/>
        <v>0.5</v>
      </c>
      <c r="I13" s="27">
        <f t="shared" si="1"/>
        <v>0.5</v>
      </c>
      <c r="J13" s="24">
        <f t="shared" si="2"/>
        <v>0.5</v>
      </c>
      <c r="K13" s="28" t="str">
        <f>"Bruto ekvivalent potpore ograničen na maksimalno dopušteno sukladno točki 1.6 Uputa za prijavitelje!"</f>
        <v>Bruto ekvivalent potpore ograničen na maksimalno dopušteno sukladno točki 1.6 Uputa za prijavitelje!</v>
      </c>
    </row>
    <row r="14" spans="1:13" ht="15" x14ac:dyDescent="0.25">
      <c r="A14" s="6" t="s">
        <v>22</v>
      </c>
      <c r="B14" s="6"/>
      <c r="C14" s="7">
        <v>2000000</v>
      </c>
      <c r="D14" s="22">
        <v>0.7</v>
      </c>
      <c r="E14" s="23">
        <v>0.6</v>
      </c>
      <c r="F14" s="23">
        <v>0.7</v>
      </c>
      <c r="G14" s="18" t="s">
        <v>23</v>
      </c>
      <c r="H14" s="22">
        <f t="shared" si="0"/>
        <v>0.30000000000000004</v>
      </c>
      <c r="I14" s="23">
        <f t="shared" si="1"/>
        <v>0.4</v>
      </c>
      <c r="J14" s="24">
        <f t="shared" si="2"/>
        <v>0.30000000000000004</v>
      </c>
      <c r="K14" s="28" t="str">
        <f>"Bruto ekvivalent potpore ograničen na maksimalno dopušteno sukladno točki 1.6 Uputa za prijavitelje!"</f>
        <v>Bruto ekvivalent potpore ograničen na maksimalno dopušteno sukladno točki 1.6 Uputa za prijavitelje!</v>
      </c>
    </row>
  </sheetData>
  <sheetProtection password="F154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 PT za TEMELJNO IST </vt:lpstr>
      <vt:lpstr> PT za INDUSTRIJSKO IST</vt:lpstr>
      <vt:lpstr> PT za EKSPERIMENTALNI RAZVOJ</vt:lpstr>
      <vt:lpstr> PT za STUDIJU IZVEDIVOSTI</vt:lpstr>
      <vt:lpstr> PT za REGIONALNE POTPORE </vt:lpstr>
      <vt:lpstr>Obrazloženje troškova</vt:lpstr>
      <vt:lpstr>Neprihvatljivi troškovi </vt:lpstr>
      <vt:lpstr>Veličina prijavitelja</vt:lpstr>
      <vt:lpstr>Sažetak troškova</vt:lpstr>
      <vt:lpstr>Poveznice</vt:lpstr>
      <vt:lpstr>'Neprihvatljivi troškovi '!_ftnref1</vt:lpstr>
      <vt:lpstr>enetrprise</vt:lpstr>
      <vt:lpstr>enterprise</vt:lpstr>
      <vt:lpstr>trainings</vt:lpstr>
    </vt:vector>
  </TitlesOfParts>
  <Company>RAMBOLL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MINGO</dc:creator>
  <cp:lastModifiedBy>Linda Kasalo-Malić</cp:lastModifiedBy>
  <cp:lastPrinted>2016-05-02T09:09:00Z</cp:lastPrinted>
  <dcterms:created xsi:type="dcterms:W3CDTF">2010-10-21T13:48:52Z</dcterms:created>
  <dcterms:modified xsi:type="dcterms:W3CDTF">2016-05-03T12:44:37Z</dcterms:modified>
</cp:coreProperties>
</file>